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5" documentId="8_{6285CAF4-129F-45D7-9BE3-1F92C9155634}" xr6:coauthVersionLast="47" xr6:coauthVersionMax="47" xr10:uidLastSave="{75CF84B3-00D4-4739-8A09-0EC0FBC0C602}"/>
  <bookViews>
    <workbookView xWindow="-120" yWindow="-120" windowWidth="29040" windowHeight="15720" xr2:uid="{F50EBDA9-D3C2-4A16-A62E-8F1E62F34F40}"/>
  </bookViews>
  <sheets>
    <sheet name="Alphonse DeMer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L3" i="2" l="1"/>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163" i="2"/>
  <c r="AL1003"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183" i="2"/>
  <c r="AL1143" i="2"/>
  <c r="AL1123" i="2"/>
  <c r="AL1103" i="2"/>
  <c r="AL1083" i="2"/>
  <c r="AL1063" i="2"/>
  <c r="AL1043" i="2"/>
  <c r="AL1023" i="2"/>
  <c r="AL983" i="2"/>
  <c r="AL963" i="2"/>
  <c r="AL1483" i="2"/>
  <c r="AL1463" i="2"/>
  <c r="AL1443" i="2"/>
  <c r="AL1423" i="2"/>
  <c r="AL1403" i="2"/>
  <c r="AL1383" i="2"/>
  <c r="AL1363" i="2"/>
  <c r="AL1343" i="2"/>
  <c r="AL1323" i="2"/>
  <c r="AL1303" i="2"/>
  <c r="AL1283" i="2"/>
  <c r="AL1263" i="2"/>
  <c r="AL1243" i="2"/>
  <c r="AL1223" i="2"/>
  <c r="AL1203"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860" i="2"/>
  <c r="AL620" i="2"/>
  <c r="AL580" i="2"/>
  <c r="AL540" i="2"/>
  <c r="AL520" i="2"/>
  <c r="AL480" i="2"/>
  <c r="AL460" i="2"/>
  <c r="AL440" i="2"/>
  <c r="AL380" i="2"/>
  <c r="AL360"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O2" i="2"/>
  <c r="AL1020"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00" i="2"/>
  <c r="AL980" i="2"/>
  <c r="AL960" i="2"/>
  <c r="AL940" i="2"/>
  <c r="AL920" i="2"/>
  <c r="AL900" i="2"/>
  <c r="AL880" i="2"/>
  <c r="AL840" i="2"/>
  <c r="AL820" i="2"/>
  <c r="AL800" i="2"/>
  <c r="AL780" i="2"/>
  <c r="AL760" i="2"/>
  <c r="AL740" i="2"/>
  <c r="AL720" i="2"/>
  <c r="AL700" i="2"/>
  <c r="AL680" i="2"/>
  <c r="AL660" i="2"/>
  <c r="AL640" i="2"/>
  <c r="AL600" i="2"/>
  <c r="AL560" i="2"/>
  <c r="AL500" i="2"/>
  <c r="AL400"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52" i="2"/>
  <c r="AL1412" i="2"/>
  <c r="AL1352"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32" i="2"/>
  <c r="AL1372" i="2"/>
  <c r="AL1312"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72" i="2"/>
  <c r="AL1392" i="2"/>
  <c r="AL1332"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1459" i="2"/>
  <c r="AL1406" i="2"/>
  <c r="AL1347" i="2"/>
  <c r="AL1290" i="2"/>
  <c r="AL1239" i="2"/>
  <c r="AL1190" i="2"/>
  <c r="AL1139" i="2"/>
  <c r="AL1090" i="2"/>
  <c r="AL1039" i="2"/>
  <c r="AL990" i="2"/>
  <c r="AL943" i="2"/>
  <c r="AL898" i="2"/>
  <c r="AL852" i="2"/>
  <c r="AL812" i="2"/>
  <c r="AL778" i="2"/>
  <c r="AL743" i="2"/>
  <c r="AL707" i="2"/>
  <c r="AL669" i="2"/>
  <c r="AL631" i="2"/>
  <c r="AL597" i="2"/>
  <c r="AL559" i="2"/>
  <c r="AL526" i="2"/>
  <c r="AL488" i="2"/>
  <c r="AL450" i="2"/>
  <c r="AL417" i="2"/>
  <c r="AL379" i="2"/>
  <c r="AL346" i="2"/>
  <c r="AL310" i="2"/>
  <c r="AL278" i="2"/>
  <c r="AL246" i="2"/>
  <c r="AL210" i="2"/>
  <c r="AL178" i="2"/>
  <c r="AL146" i="2"/>
  <c r="AL110" i="2"/>
  <c r="AL78" i="2"/>
  <c r="AL46" i="2"/>
  <c r="AL10" i="2"/>
  <c r="AL1458" i="2"/>
  <c r="AL1399" i="2"/>
  <c r="AL1346" i="2"/>
  <c r="AL1289" i="2"/>
  <c r="AL1238" i="2"/>
  <c r="AL1189" i="2"/>
  <c r="AL1138" i="2"/>
  <c r="AL1089" i="2"/>
  <c r="AL1038" i="2"/>
  <c r="AL989" i="2"/>
  <c r="AL939" i="2"/>
  <c r="AL892" i="2"/>
  <c r="AL851" i="2"/>
  <c r="AL811" i="2"/>
  <c r="AL777" i="2"/>
  <c r="AL739" i="2"/>
  <c r="AL706" i="2"/>
  <c r="AL668" i="2"/>
  <c r="AL630" i="2"/>
  <c r="AL592" i="2"/>
  <c r="AL558" i="2"/>
  <c r="AL523" i="2"/>
  <c r="AL487" i="2"/>
  <c r="AL449" i="2"/>
  <c r="AL412" i="2"/>
  <c r="AL378" i="2"/>
  <c r="AL343" i="2"/>
  <c r="AL309" i="2"/>
  <c r="AL277" i="2"/>
  <c r="AL243" i="2"/>
  <c r="AL209" i="2"/>
  <c r="AL177" i="2"/>
  <c r="AL143" i="2"/>
  <c r="AL109" i="2"/>
  <c r="AL77" i="2"/>
  <c r="AL43" i="2"/>
  <c r="AL9" i="2"/>
  <c r="AL1451" i="2"/>
  <c r="AL1398" i="2"/>
  <c r="AL1339" i="2"/>
  <c r="AL1287" i="2"/>
  <c r="AL1232" i="2"/>
  <c r="AL1187" i="2"/>
  <c r="AL1132" i="2"/>
  <c r="AL1087" i="2"/>
  <c r="AL1032" i="2"/>
  <c r="AL987" i="2"/>
  <c r="AL938" i="2"/>
  <c r="AL1449" i="2"/>
  <c r="AL1390" i="2"/>
  <c r="AL1331" i="2"/>
  <c r="AL1279" i="2"/>
  <c r="AL1230" i="2"/>
  <c r="AL1179" i="2"/>
  <c r="AL1130" i="2"/>
  <c r="AL1079" i="2"/>
  <c r="AL1030" i="2"/>
  <c r="AL979" i="2"/>
  <c r="AL931" i="2"/>
  <c r="AL889" i="2"/>
  <c r="AL847" i="2"/>
  <c r="AL808" i="2"/>
  <c r="AL770" i="2"/>
  <c r="AL732" i="2"/>
  <c r="AL698" i="2"/>
  <c r="AL663" i="2"/>
  <c r="AL627" i="2"/>
  <c r="AL589" i="2"/>
  <c r="AL551" i="2"/>
  <c r="AL517" i="2"/>
  <c r="AL479" i="2"/>
  <c r="AL446" i="2"/>
  <c r="AL409" i="2"/>
  <c r="AL371" i="2"/>
  <c r="AL338" i="2"/>
  <c r="AL306" i="2"/>
  <c r="AL270" i="2"/>
  <c r="AL238" i="2"/>
  <c r="AL206" i="2"/>
  <c r="AL170" i="2"/>
  <c r="AL138" i="2"/>
  <c r="AL106" i="2"/>
  <c r="AL70" i="2"/>
  <c r="AL1491" i="2"/>
  <c r="AL1438" i="2"/>
  <c r="AL1379" i="2"/>
  <c r="AL1326" i="2"/>
  <c r="AL1270" i="2"/>
  <c r="AL1219" i="2"/>
  <c r="AL1170" i="2"/>
  <c r="AL1119" i="2"/>
  <c r="AL1070" i="2"/>
  <c r="AL1019" i="2"/>
  <c r="AL970" i="2"/>
  <c r="AL926" i="2"/>
  <c r="AL879" i="2"/>
  <c r="AL838" i="2"/>
  <c r="AL799" i="2"/>
  <c r="AL766" i="2"/>
  <c r="AL728" i="2"/>
  <c r="AL1490" i="2"/>
  <c r="AL1431" i="2"/>
  <c r="AL1378" i="2"/>
  <c r="AL1319" i="2"/>
  <c r="AL1269" i="2"/>
  <c r="AL1218" i="2"/>
  <c r="AL1169" i="2"/>
  <c r="AL1118" i="2"/>
  <c r="AL1069" i="2"/>
  <c r="AL1018" i="2"/>
  <c r="AL969" i="2"/>
  <c r="AL923" i="2"/>
  <c r="AL878" i="2"/>
  <c r="AL837" i="2"/>
  <c r="AL798" i="2"/>
  <c r="AL763" i="2"/>
  <c r="AL727" i="2"/>
  <c r="AL689" i="2"/>
  <c r="AL651" i="2"/>
  <c r="AL617" i="2"/>
  <c r="AL579" i="2"/>
  <c r="AL546" i="2"/>
  <c r="AL508" i="2"/>
  <c r="AL470" i="2"/>
  <c r="AL432" i="2"/>
  <c r="AL399" i="2"/>
  <c r="AL366" i="2"/>
  <c r="AL329" i="2"/>
  <c r="AL297" i="2"/>
  <c r="AL1487" i="2"/>
  <c r="AL1439" i="2"/>
  <c r="AL1359" i="2"/>
  <c r="AL1278" i="2"/>
  <c r="AL1209" i="2"/>
  <c r="AL1146" i="2"/>
  <c r="AL1066" i="2"/>
  <c r="AL1426" i="2"/>
  <c r="AL1349" i="2"/>
  <c r="AL1266" i="2"/>
  <c r="AL1198" i="2"/>
  <c r="AL1126" i="2"/>
  <c r="AL1051" i="2"/>
  <c r="AL978" i="2"/>
  <c r="AL911" i="2"/>
  <c r="AL858" i="2"/>
  <c r="AL806" i="2"/>
  <c r="AL752" i="2"/>
  <c r="AL709" i="2"/>
  <c r="AL659" i="2"/>
  <c r="AL612" i="2"/>
  <c r="AL570" i="2"/>
  <c r="AL528" i="2"/>
  <c r="AL478" i="2"/>
  <c r="AL431" i="2"/>
  <c r="AL390" i="2"/>
  <c r="AL348" i="2"/>
  <c r="AL303" i="2"/>
  <c r="AL263" i="2"/>
  <c r="AL226" i="2"/>
  <c r="AL187" i="2"/>
  <c r="AL148" i="2"/>
  <c r="AL107" i="2"/>
  <c r="AL67" i="2"/>
  <c r="AL29" i="2"/>
  <c r="AL63" i="2"/>
  <c r="AL1492" i="2"/>
  <c r="AL1499" i="2"/>
  <c r="AL1419" i="2"/>
  <c r="AL1338" i="2"/>
  <c r="AL1259" i="2"/>
  <c r="AL1192" i="2"/>
  <c r="AL1112" i="2"/>
  <c r="AL1050" i="2"/>
  <c r="AL972" i="2"/>
  <c r="AL910" i="2"/>
  <c r="AL857" i="2"/>
  <c r="AL803" i="2"/>
  <c r="AL751" i="2"/>
  <c r="AL708" i="2"/>
  <c r="AL658" i="2"/>
  <c r="AL611" i="2"/>
  <c r="AL569" i="2"/>
  <c r="AL527" i="2"/>
  <c r="AL477" i="2"/>
  <c r="AL430" i="2"/>
  <c r="AL389" i="2"/>
  <c r="AL347" i="2"/>
  <c r="AL300" i="2"/>
  <c r="AL260" i="2"/>
  <c r="AL223" i="2"/>
  <c r="AL186" i="2"/>
  <c r="AL147" i="2"/>
  <c r="AL103" i="2"/>
  <c r="AL66" i="2"/>
  <c r="AL28" i="2"/>
  <c r="AL1498" i="2"/>
  <c r="AL1418" i="2"/>
  <c r="AL1330" i="2"/>
  <c r="AL1258" i="2"/>
  <c r="AL1191" i="2"/>
  <c r="AL1111" i="2"/>
  <c r="AL1049" i="2"/>
  <c r="AL971" i="2"/>
  <c r="AL909" i="2"/>
  <c r="AL850" i="2"/>
  <c r="AL797" i="2"/>
  <c r="AL750" i="2"/>
  <c r="AL703" i="2"/>
  <c r="AL657" i="2"/>
  <c r="AL610" i="2"/>
  <c r="AL568" i="2"/>
  <c r="AL519" i="2"/>
  <c r="AL472" i="2"/>
  <c r="AL429" i="2"/>
  <c r="AL388" i="2"/>
  <c r="AL340" i="2"/>
  <c r="AL299" i="2"/>
  <c r="AL259" i="2"/>
  <c r="AL220" i="2"/>
  <c r="AL183" i="2"/>
  <c r="AL140" i="2"/>
  <c r="AL100" i="2"/>
  <c r="AL27" i="2"/>
  <c r="AL1411" i="2"/>
  <c r="AL1329" i="2"/>
  <c r="AL1252" i="2"/>
  <c r="AL1186" i="2"/>
  <c r="AL1110" i="2"/>
  <c r="AL1047" i="2"/>
  <c r="AL967" i="2"/>
  <c r="AL907" i="2"/>
  <c r="AL849" i="2"/>
  <c r="AL792" i="2"/>
  <c r="AL749" i="2"/>
  <c r="AL699" i="2"/>
  <c r="AL652" i="2"/>
  <c r="AL609" i="2"/>
  <c r="AL567" i="2"/>
  <c r="AL518" i="2"/>
  <c r="AL471" i="2"/>
  <c r="AL428" i="2"/>
  <c r="AL387" i="2"/>
  <c r="AL339" i="2"/>
  <c r="AL298" i="2"/>
  <c r="AL258" i="2"/>
  <c r="AL180" i="2"/>
  <c r="AL139" i="2"/>
  <c r="AL99" i="2"/>
  <c r="AL60" i="2"/>
  <c r="AL26" i="2"/>
  <c r="AL137" i="2"/>
  <c r="AL1489" i="2"/>
  <c r="AL1410" i="2"/>
  <c r="AL1327" i="2"/>
  <c r="AL1251" i="2"/>
  <c r="AL1178" i="2"/>
  <c r="AL1109" i="2"/>
  <c r="AL1046" i="2"/>
  <c r="AL966" i="2"/>
  <c r="AL906" i="2"/>
  <c r="AL846" i="2"/>
  <c r="AL791" i="2"/>
  <c r="AL748" i="2"/>
  <c r="AL697" i="2"/>
  <c r="AL650" i="2"/>
  <c r="AL608" i="2"/>
  <c r="AL566" i="2"/>
  <c r="AL512" i="2"/>
  <c r="AL469" i="2"/>
  <c r="AL427" i="2"/>
  <c r="AL386" i="2"/>
  <c r="AL337" i="2"/>
  <c r="AL292" i="2"/>
  <c r="AL257" i="2"/>
  <c r="AL218" i="2"/>
  <c r="AL179" i="2"/>
  <c r="AL1479" i="2"/>
  <c r="AL1407" i="2"/>
  <c r="AL1311" i="2"/>
  <c r="AL1249" i="2"/>
  <c r="AL1171" i="2"/>
  <c r="AL1106" i="2"/>
  <c r="AL1029" i="2"/>
  <c r="AL1389" i="2"/>
  <c r="AL1286" i="2"/>
  <c r="AL1159" i="2"/>
  <c r="AL1059" i="2"/>
  <c r="AL951" i="2"/>
  <c r="AL871" i="2"/>
  <c r="AL809" i="2"/>
  <c r="AL737" i="2"/>
  <c r="AL678" i="2"/>
  <c r="AL619" i="2"/>
  <c r="AL550" i="2"/>
  <c r="AL497" i="2"/>
  <c r="AL438" i="2"/>
  <c r="AL370" i="2"/>
  <c r="AL319" i="2"/>
  <c r="AL267" i="2"/>
  <c r="AL211" i="2"/>
  <c r="AL160" i="2"/>
  <c r="AL112" i="2"/>
  <c r="AL58" i="2"/>
  <c r="AL12" i="2"/>
  <c r="AL1387" i="2"/>
  <c r="AL1272" i="2"/>
  <c r="AL1158" i="2"/>
  <c r="AL1058" i="2"/>
  <c r="AL950" i="2"/>
  <c r="AL870" i="2"/>
  <c r="AL807" i="2"/>
  <c r="AL731" i="2"/>
  <c r="AL677" i="2"/>
  <c r="AL618" i="2"/>
  <c r="AL549" i="2"/>
  <c r="AL492" i="2"/>
  <c r="AL437" i="2"/>
  <c r="AL369" i="2"/>
  <c r="AL318" i="2"/>
  <c r="AL266" i="2"/>
  <c r="AL208" i="2"/>
  <c r="AL159" i="2"/>
  <c r="AL111" i="2"/>
  <c r="AL57" i="2"/>
  <c r="AL11" i="2"/>
  <c r="AL1386" i="2"/>
  <c r="AL1271" i="2"/>
  <c r="AL1152" i="2"/>
  <c r="AL1052" i="2"/>
  <c r="AL949" i="2"/>
  <c r="AL869" i="2"/>
  <c r="AL790" i="2"/>
  <c r="AL730" i="2"/>
  <c r="AL672" i="2"/>
  <c r="AL607" i="2"/>
  <c r="AL548" i="2"/>
  <c r="AL491" i="2"/>
  <c r="AL426" i="2"/>
  <c r="AL368" i="2"/>
  <c r="AL317" i="2"/>
  <c r="AL252" i="2"/>
  <c r="AL207" i="2"/>
  <c r="AL158" i="2"/>
  <c r="AL108" i="2"/>
  <c r="AL52" i="2"/>
  <c r="AL8" i="2"/>
  <c r="AL729" i="2"/>
  <c r="AL606" i="2"/>
  <c r="AL547" i="2"/>
  <c r="AL490" i="2"/>
  <c r="AL423" i="2"/>
  <c r="AL367" i="2"/>
  <c r="AL312" i="2"/>
  <c r="AL203" i="2"/>
  <c r="AL157" i="2"/>
  <c r="AL98" i="2"/>
  <c r="AL51" i="2"/>
  <c r="AL7" i="2"/>
  <c r="AL1370" i="2"/>
  <c r="AL1250" i="2"/>
  <c r="AL1150" i="2"/>
  <c r="AL1027" i="2"/>
  <c r="AL946" i="2"/>
  <c r="AL866" i="2"/>
  <c r="AL788" i="2"/>
  <c r="AL726" i="2"/>
  <c r="AL670" i="2"/>
  <c r="AL603" i="2"/>
  <c r="AL543" i="2"/>
  <c r="AL489" i="2"/>
  <c r="AL420" i="2"/>
  <c r="AL363" i="2"/>
  <c r="AL311" i="2"/>
  <c r="AL250" i="2"/>
  <c r="AL200" i="2"/>
  <c r="AL152" i="2"/>
  <c r="AL97" i="2"/>
  <c r="AL50" i="2"/>
  <c r="AL1369" i="2"/>
  <c r="AL1247" i="2"/>
  <c r="AL1149" i="2"/>
  <c r="AL1026" i="2"/>
  <c r="AL932" i="2"/>
  <c r="AL863" i="2"/>
  <c r="AL787" i="2"/>
  <c r="AL723" i="2"/>
  <c r="AL667" i="2"/>
  <c r="AL599" i="2"/>
  <c r="AL539" i="2"/>
  <c r="AL486" i="2"/>
  <c r="AL419" i="2"/>
  <c r="AL359" i="2"/>
  <c r="AL308" i="2"/>
  <c r="AL199" i="2"/>
  <c r="AL151" i="2"/>
  <c r="AL92" i="2"/>
  <c r="AL49" i="2"/>
  <c r="AL3" i="2"/>
  <c r="AL1478" i="2"/>
  <c r="AL1367" i="2"/>
  <c r="AL1246" i="2"/>
  <c r="AL1147" i="2"/>
  <c r="AL1012" i="2"/>
  <c r="AL859" i="2"/>
  <c r="AL786" i="2"/>
  <c r="AL719" i="2"/>
  <c r="AL666" i="2"/>
  <c r="AL598" i="2"/>
  <c r="AL538" i="2"/>
  <c r="AL483" i="2"/>
  <c r="AL418" i="2"/>
  <c r="AL358" i="2"/>
  <c r="AL248" i="2"/>
  <c r="AL198" i="2"/>
  <c r="AL150" i="2"/>
  <c r="AL91" i="2"/>
  <c r="AL48" i="2"/>
  <c r="AL88" i="2"/>
  <c r="AL1467" i="2"/>
  <c r="AL1107" i="2"/>
  <c r="AL1007" i="2"/>
  <c r="AL918" i="2"/>
  <c r="AL831" i="2"/>
  <c r="AL771" i="2"/>
  <c r="AL711" i="2"/>
  <c r="AL646" i="2"/>
  <c r="AL463" i="2"/>
  <c r="AL350" i="2"/>
  <c r="AL237" i="2"/>
  <c r="AL130" i="2"/>
  <c r="AL87" i="2"/>
  <c r="AL1466" i="2"/>
  <c r="AL912" i="2"/>
  <c r="AL830" i="2"/>
  <c r="AL710" i="2"/>
  <c r="AL586" i="2"/>
  <c r="AL529" i="2"/>
  <c r="AL459" i="2"/>
  <c r="AL349" i="2"/>
  <c r="AL232" i="2"/>
  <c r="AL86" i="2"/>
  <c r="AL1450" i="2"/>
  <c r="AL999" i="2"/>
  <c r="AL692" i="2"/>
  <c r="AL639" i="2"/>
  <c r="AL511" i="2"/>
  <c r="AL403" i="2"/>
  <c r="AL332" i="2"/>
  <c r="AL231" i="2"/>
  <c r="AL128" i="2"/>
  <c r="AL1447" i="2"/>
  <c r="AL998" i="2"/>
  <c r="AL691" i="2"/>
  <c r="AL1371" i="2"/>
  <c r="AL1267" i="2"/>
  <c r="AL1151" i="2"/>
  <c r="AL1031" i="2"/>
  <c r="AL947" i="2"/>
  <c r="AL867" i="2"/>
  <c r="AL789" i="2"/>
  <c r="AL671" i="2"/>
  <c r="AL251" i="2"/>
  <c r="AL6" i="2"/>
  <c r="AL1486" i="2"/>
  <c r="AL249" i="2"/>
  <c r="AL930" i="2"/>
  <c r="AL307" i="2"/>
  <c r="AL1226" i="2"/>
  <c r="AL288" i="2"/>
  <c r="AL1006" i="2"/>
  <c r="AL129" i="2"/>
  <c r="AL903" i="2"/>
  <c r="AL83" i="2"/>
  <c r="AL407" i="2"/>
  <c r="AL1212" i="2"/>
  <c r="AL769" i="2"/>
  <c r="AL406" i="2"/>
  <c r="AL37" i="2"/>
  <c r="AL1211" i="2"/>
  <c r="AL829" i="2"/>
  <c r="AL583" i="2"/>
  <c r="AL286" i="2"/>
  <c r="AL1309" i="2"/>
  <c r="AL767" i="2"/>
  <c r="AL1471" i="2"/>
  <c r="AL1366" i="2"/>
  <c r="AL1231" i="2"/>
  <c r="AL1131" i="2"/>
  <c r="AL1011" i="2"/>
  <c r="AL929" i="2"/>
  <c r="AL843" i="2"/>
  <c r="AL783" i="2"/>
  <c r="AL718" i="2"/>
  <c r="AL649" i="2"/>
  <c r="AL591" i="2"/>
  <c r="AL537" i="2"/>
  <c r="AL468" i="2"/>
  <c r="AL411" i="2"/>
  <c r="AL357" i="2"/>
  <c r="AL291" i="2"/>
  <c r="AL247" i="2"/>
  <c r="AL197" i="2"/>
  <c r="AL149" i="2"/>
  <c r="AL90" i="2"/>
  <c r="AL47" i="2"/>
  <c r="AL410" i="2"/>
  <c r="AL290" i="2"/>
  <c r="AL240" i="2"/>
  <c r="AL132" i="2"/>
  <c r="AL89" i="2"/>
  <c r="AL40" i="2"/>
  <c r="AL1127" i="2"/>
  <c r="AL772" i="2"/>
  <c r="AL647" i="2"/>
  <c r="AL531" i="2"/>
  <c r="AL408" i="2"/>
  <c r="AL289" i="2"/>
  <c r="AL239" i="2"/>
  <c r="AL131" i="2"/>
  <c r="AL1350" i="2"/>
  <c r="AL587" i="2"/>
  <c r="AL38" i="2"/>
  <c r="AL1099" i="2"/>
  <c r="AL189" i="2"/>
  <c r="AL1098" i="2"/>
  <c r="AL32" i="2"/>
  <c r="AL1470" i="2"/>
  <c r="AL1358" i="2"/>
  <c r="AL1229" i="2"/>
  <c r="AL1129" i="2"/>
  <c r="AL1010" i="2"/>
  <c r="AL927" i="2"/>
  <c r="AL839" i="2"/>
  <c r="AL779" i="2"/>
  <c r="AL717" i="2"/>
  <c r="AL648" i="2"/>
  <c r="AL590" i="2"/>
  <c r="AL532" i="2"/>
  <c r="AL467" i="2"/>
  <c r="AL352" i="2"/>
  <c r="AL192" i="2"/>
  <c r="AL919" i="2"/>
  <c r="AL588" i="2"/>
  <c r="AL351" i="2"/>
  <c r="AL191" i="2"/>
  <c r="AL1469" i="2"/>
  <c r="AL1351" i="2"/>
  <c r="AL1227" i="2"/>
  <c r="AL1009" i="2"/>
  <c r="AL832" i="2"/>
  <c r="AL712" i="2"/>
  <c r="AL466" i="2"/>
  <c r="AL39" i="2"/>
  <c r="AL530" i="2"/>
  <c r="AL190" i="2"/>
  <c r="AL1318" i="2"/>
  <c r="AL643" i="2"/>
  <c r="AL287" i="2"/>
  <c r="AL1310" i="2"/>
  <c r="AL768" i="2"/>
  <c r="AL458" i="2"/>
  <c r="AL188" i="2"/>
  <c r="AL1210" i="2"/>
  <c r="AL899" i="2"/>
  <c r="AL638" i="2"/>
  <c r="AL1166" i="2"/>
  <c r="AL827" i="2"/>
  <c r="AL632" i="2"/>
  <c r="AL452" i="2"/>
  <c r="AL283" i="2"/>
  <c r="AL163" i="2"/>
  <c r="AL18" i="2"/>
  <c r="AL1092" i="2"/>
  <c r="AL826" i="2"/>
  <c r="AL629" i="2"/>
  <c r="AL451" i="2"/>
  <c r="AL280" i="2"/>
  <c r="AL127" i="2"/>
  <c r="AL17" i="2"/>
  <c r="AL1091" i="2"/>
  <c r="AL823" i="2"/>
  <c r="AL628" i="2"/>
  <c r="AL448" i="2"/>
  <c r="AL279" i="2"/>
  <c r="AL126" i="2"/>
  <c r="AL1446" i="2"/>
  <c r="AL1086" i="2"/>
  <c r="AL819" i="2"/>
  <c r="AL626" i="2"/>
  <c r="AL447" i="2"/>
  <c r="AL272" i="2"/>
  <c r="AL123" i="2"/>
  <c r="AL1430" i="2"/>
  <c r="AL1078" i="2"/>
  <c r="AL818" i="2"/>
  <c r="AL623" i="2"/>
  <c r="AL443" i="2"/>
  <c r="AL271" i="2"/>
  <c r="AL120" i="2"/>
  <c r="AL1429" i="2"/>
  <c r="AL1072" i="2"/>
  <c r="AL817" i="2"/>
  <c r="AL578" i="2"/>
  <c r="AL439" i="2"/>
  <c r="AL269" i="2"/>
  <c r="AL119" i="2"/>
  <c r="AL1427" i="2"/>
  <c r="AL1071" i="2"/>
  <c r="AL810" i="2"/>
  <c r="AL577" i="2"/>
  <c r="AL398" i="2"/>
  <c r="AL268" i="2"/>
  <c r="AL118" i="2"/>
  <c r="AL1409" i="2"/>
  <c r="AL1067" i="2"/>
  <c r="AL759" i="2"/>
  <c r="AL572" i="2"/>
  <c r="AL397" i="2"/>
  <c r="AL230" i="2"/>
  <c r="AL117" i="2"/>
  <c r="AL1391" i="2"/>
  <c r="AL992" i="2"/>
  <c r="AL758" i="2"/>
  <c r="AL571" i="2"/>
  <c r="AL392" i="2"/>
  <c r="AL229" i="2"/>
  <c r="AL80" i="2"/>
  <c r="AL1307" i="2"/>
  <c r="AL991" i="2"/>
  <c r="AL757" i="2"/>
  <c r="AL563" i="2"/>
  <c r="AL391" i="2"/>
  <c r="AL228" i="2"/>
  <c r="AL79" i="2"/>
  <c r="AL1306" i="2"/>
  <c r="AL986" i="2"/>
  <c r="AL747" i="2"/>
  <c r="AL557" i="2"/>
  <c r="AL383" i="2"/>
  <c r="AL227" i="2"/>
  <c r="AL72" i="2"/>
  <c r="AL1299" i="2"/>
  <c r="AL959" i="2"/>
  <c r="AL746" i="2"/>
  <c r="AL552" i="2"/>
  <c r="AL377" i="2"/>
  <c r="AL219" i="2"/>
  <c r="AL71" i="2"/>
  <c r="AL1298" i="2"/>
  <c r="AL958" i="2"/>
  <c r="AL690" i="2"/>
  <c r="AL326" i="2"/>
  <c r="AL688" i="2"/>
  <c r="AL323" i="2"/>
  <c r="AL687" i="2"/>
  <c r="AL320" i="2"/>
  <c r="AL686" i="2"/>
  <c r="AL217" i="2"/>
  <c r="AL683" i="2"/>
  <c r="AL212" i="2"/>
  <c r="AL1292" i="2"/>
  <c r="AL679" i="2"/>
  <c r="AL172" i="2"/>
  <c r="AL1291" i="2"/>
  <c r="AL637" i="2"/>
  <c r="AL171" i="2"/>
  <c r="AL1207" i="2"/>
  <c r="AL510" i="2"/>
  <c r="AL169" i="2"/>
  <c r="AL1206" i="2"/>
  <c r="AL509" i="2"/>
  <c r="AL168" i="2"/>
  <c r="AL1199" i="2"/>
  <c r="AL507" i="2"/>
  <c r="AL167" i="2"/>
  <c r="AL1172" i="2"/>
  <c r="AL506" i="2"/>
  <c r="AL166" i="2"/>
  <c r="AL1167" i="2"/>
  <c r="AL503" i="2"/>
  <c r="AL69" i="2"/>
  <c r="AL952" i="2"/>
  <c r="AL499" i="2"/>
  <c r="AL68" i="2"/>
  <c r="AL891" i="2"/>
  <c r="AL498" i="2"/>
  <c r="AL59" i="2"/>
  <c r="AL890" i="2"/>
  <c r="AL457" i="2"/>
  <c r="AL31" i="2"/>
  <c r="AL887" i="2"/>
  <c r="AL372" i="2"/>
  <c r="AL30" i="2"/>
  <c r="AL886" i="2"/>
  <c r="AL331" i="2"/>
  <c r="AL23" i="2"/>
  <c r="AL883" i="2"/>
  <c r="AL330" i="2"/>
  <c r="AL20" i="2"/>
  <c r="AL872" i="2"/>
  <c r="AL328" i="2"/>
  <c r="AL19" i="2"/>
  <c r="AL738" i="2"/>
  <c r="AL327"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<sst xmlns="http://schemas.openxmlformats.org/spreadsheetml/2006/main" count="1580" uniqueCount="569">
  <si>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</si>
  <si>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</si>
  <si>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</si>
  <si>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</si>
  <si>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</si>
  <si>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</si>
  <si>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</si>
  <si>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</si>
  <si>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</si>
  <si>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</si>
  <si>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</si>
  <si>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</si>
  <si>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</si>
  <si>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</si>
  <si>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</si>
  <si>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</si>
  <si>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</si>
  <si>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</si>
  <si>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</si>
  <si>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</si>
  <si>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</si>
  <si>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</si>
  <si>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</si>
  <si>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</si>
  <si>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</si>
  <si>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</si>
  <si>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</si>
  <si>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</si>
  <si>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</si>
  <si>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</si>
  <si>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</si>
  <si>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</si>
  <si>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</si>
  <si>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</si>
  <si>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</si>
  <si>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</si>
  <si>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</si>
  <si>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</si>
  <si>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</si>
  <si>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</si>
  <si>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</si>
  <si>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</si>
  <si>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</si>
  <si>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</si>
  <si>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</si>
  <si>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</si>
  <si>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</si>
  <si>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</si>
  <si>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</si>
  <si>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</si>
  <si>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</si>
  <si>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</si>
  <si>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</si>
  <si>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</si>
  <si>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</si>
  <si>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</si>
  <si>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</si>
  <si>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</si>
  <si>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</si>
  <si>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</si>
  <si>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</si>
  <si>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</si>
  <si>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</si>
  <si>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</si>
  <si>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</si>
  <si>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</si>
  <si>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</si>
  <si>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</si>
  <si>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</si>
  <si>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</si>
  <si>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</si>
  <si>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</si>
  <si>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</si>
  <si>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</si>
  <si>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</si>
  <si>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</si>
  <si>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</si>
  <si>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</si>
  <si>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</si>
  <si>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</si>
  <si>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</si>
  <si>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</si>
  <si>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</si>
  <si>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</si>
  <si>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</si>
  <si>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</si>
  <si>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</si>
  <si>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</si>
  <si>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</si>
  <si>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</si>
  <si>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</si>
  <si>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</si>
  <si>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</si>
  <si>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</si>
  <si>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</si>
  <si>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</si>
  <si>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</si>
  <si>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</si>
  <si>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</si>
  <si>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</si>
  <si>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</si>
  <si>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</si>
  <si>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</si>
  <si>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</si>
  <si>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</si>
  <si>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</si>
  <si>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</si>
  <si>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</si>
  <si>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</si>
  <si>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</si>
  <si>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</si>
  <si>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</si>
  <si>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</si>
  <si>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</si>
  <si>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</si>
  <si>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</si>
  <si>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</si>
  <si>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</si>
  <si>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</si>
  <si>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</si>
  <si>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</si>
  <si>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</si>
  <si>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</si>
  <si>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</si>
  <si>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</si>
  <si>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</si>
  <si>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</si>
  <si>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</si>
  <si>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</si>
  <si>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</si>
  <si>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</si>
  <si>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</si>
  <si>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</si>
  <si>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</si>
  <si>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</si>
  <si>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</si>
  <si>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</si>
  <si>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</si>
  <si>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</si>
  <si>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</si>
  <si>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</si>
  <si>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</si>
  <si>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</si>
  <si>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</si>
  <si>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</si>
  <si>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</si>
  <si>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</si>
  <si>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</si>
  <si>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</si>
  <si>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</si>
  <si>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</si>
  <si>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</si>
  <si>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</si>
  <si>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</si>
  <si>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</si>
  <si>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</si>
  <si>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</si>
  <si>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</si>
  <si>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</si>
  <si>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</si>
  <si>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</si>
  <si>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</si>
  <si>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</si>
  <si>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</si>
  <si>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</si>
  <si>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</si>
  <si>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</si>
  <si>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</si>
  <si>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</si>
  <si>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</si>
  <si>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</si>
  <si>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</si>
  <si>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</si>
  <si>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</si>
  <si>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</si>
  <si>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</si>
  <si>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</si>
  <si>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Alphonse DeMere</t>
  </si>
  <si>
    <t>ANV</t>
  </si>
  <si>
    <t>Lt. Gen.</t>
  </si>
  <si>
    <t>Alphonse DeMere, CSA</t>
  </si>
  <si>
    <t>TS Chickamauga</t>
  </si>
  <si>
    <t>Larry Janack, USA</t>
  </si>
  <si>
    <t>TS Shiloh</t>
  </si>
  <si>
    <t>Peter Newell, USA</t>
  </si>
  <si>
    <t>TS Bull Run</t>
  </si>
  <si>
    <t>Ronald Stakelbeck, CSA</t>
  </si>
  <si>
    <t>WDS Corinth</t>
  </si>
  <si>
    <t>John Looby, CSA</t>
  </si>
  <si>
    <t>TS Gettysburg</t>
  </si>
  <si>
    <t>CC / CG / 38</t>
  </si>
  <si>
    <t>Jaime Camp, CSA</t>
  </si>
  <si>
    <t>TS Antietam</t>
  </si>
  <si>
    <t>.</t>
  </si>
  <si>
    <t>Michael Gnall, USA</t>
  </si>
  <si>
    <t>Thomas Kay, USA</t>
  </si>
  <si>
    <t>Isacco Ubaldi, CSA</t>
  </si>
  <si>
    <t>John Sheffield, USA</t>
  </si>
  <si>
    <t>Jeff Ross, CSA</t>
  </si>
  <si>
    <t>CC / CG / 36</t>
  </si>
  <si>
    <t>Gary Larsen, USA</t>
  </si>
  <si>
    <t>WDS Ozark</t>
  </si>
  <si>
    <t>Cane Hill(2nd Battle Ozark Campaign)</t>
  </si>
  <si>
    <t>Kevin Mainwaring, USA</t>
  </si>
  <si>
    <t>Michael Dowling, USA</t>
  </si>
  <si>
    <t>Neil Edwards, USA</t>
  </si>
  <si>
    <t>WDS Gettysburg</t>
  </si>
  <si>
    <t>David Groce, USA</t>
  </si>
  <si>
    <t>WDS Franklin</t>
  </si>
  <si>
    <t>Tennessee Campaign</t>
  </si>
  <si>
    <t>3st Battle of Ozark Campaign-Prairie Grove</t>
  </si>
  <si>
    <t>Franklin, 2nd Battle Tennessee Campaign</t>
  </si>
  <si>
    <t>Nashville, 3rd Battle Tennessee Camp. HPS Franklin</t>
  </si>
  <si>
    <t>MacDowell-1st Battle Pea Ridge Campaign-HPS Ozark</t>
  </si>
  <si>
    <t>Sugar Creek-2nd battle-Pea Ridge Campaign</t>
  </si>
  <si>
    <t>4th Battle Tennessee Campaign, (Nashville)</t>
  </si>
  <si>
    <t>pr c3u2 The Battle of Pea Ridge /103</t>
  </si>
  <si>
    <t>Joe Mishurda, USA</t>
  </si>
  <si>
    <t>BEL01 Battle of Belmont /37</t>
  </si>
  <si>
    <t>Jerry Butley, USA</t>
  </si>
  <si>
    <t>WDS Shiloh</t>
  </si>
  <si>
    <t>Mark Oakford, USA</t>
  </si>
  <si>
    <t>Steve Maddy, CSA</t>
  </si>
  <si>
    <t>Dan Rothenberger, USA</t>
  </si>
  <si>
    <t>Steven Donlon, CSA</t>
  </si>
  <si>
    <t>Michael Medina, USA</t>
  </si>
  <si>
    <t>Dwight Conlan, CSA</t>
  </si>
  <si>
    <t>Zac Durant, USA</t>
  </si>
  <si>
    <t>WDS Chickamauga</t>
  </si>
  <si>
    <t>James Gleason, USA</t>
  </si>
  <si>
    <t>Joe Bukal, USA</t>
  </si>
  <si>
    <t>Bob Hovey, USA</t>
  </si>
  <si>
    <t>WDS Vicksburg</t>
  </si>
  <si>
    <t>Richard Orris, USA</t>
  </si>
  <si>
    <t>WDS Atlanta</t>
  </si>
  <si>
    <t>WDS Chancellorsville</t>
  </si>
  <si>
    <t>CAM_Nov 1st Blind Meet V.1_w.scn /75</t>
  </si>
  <si>
    <t>Ola Berli, USA</t>
  </si>
  <si>
    <t>opening_c1u1 Murphy defends Iuka, Sept. 14, 1862 /38</t>
  </si>
  <si>
    <t>Maxime Yvelin, USA</t>
  </si>
  <si>
    <t>WDS Peninsula</t>
  </si>
  <si>
    <t>og_c1u2.scn 2. OLD TAVERN: June 25, 1862 /23</t>
  </si>
  <si>
    <t>offogot_c1u1.scn 1. Beaver Dam to Gaines's Mill - June 26-27, 1862 /81</t>
  </si>
  <si>
    <t>Dwight McBride, USA</t>
  </si>
  <si>
    <t>Jon Thayer, CSA</t>
  </si>
  <si>
    <t>WDS Antietam</t>
  </si>
  <si>
    <t>Ernie Sands, USA</t>
  </si>
  <si>
    <t>cbp_c1u2.scn /46</t>
  </si>
  <si>
    <t>CAM_May 1863 Blind Meet V.1.scn /86</t>
  </si>
  <si>
    <t>iukaa_c1u1 Price Strikes Again!, September 17, 1862 /90</t>
  </si>
  <si>
    <t>Marcos Ruiz, CSA</t>
  </si>
  <si>
    <t>cf_c4u1 Battle of Grand Junction, Nov. 13, 1862 /105</t>
  </si>
  <si>
    <t>WDS Overland</t>
  </si>
  <si>
    <t>otto_c1u3 The Battle of Paducah, November 24-25, 1862 /75</t>
  </si>
  <si>
    <t>Kevin Crawford, USA</t>
  </si>
  <si>
    <t>Richard Miskinis, USA</t>
  </si>
  <si>
    <t>Weather00_Nov 1st_Cav.scn /40</t>
  </si>
  <si>
    <t>CAM_Nov 21th_w.scn /40</t>
  </si>
  <si>
    <t>CAM_Dec 13th.scn /36</t>
  </si>
  <si>
    <t>Weather22_April 30th V.3.scn /46</t>
  </si>
  <si>
    <t>WDS Petersburg</t>
  </si>
  <si>
    <t>Tom Dehoff, CSA</t>
  </si>
  <si>
    <t>Ed Blackburn, CSA</t>
  </si>
  <si>
    <t>John Kurtz, USA</t>
  </si>
  <si>
    <t>Graham Evans, CSA</t>
  </si>
  <si>
    <t>John Dragan, CSA</t>
  </si>
  <si>
    <t>Robert Frost, USA</t>
  </si>
  <si>
    <t>Paul Ayers, USA</t>
  </si>
  <si>
    <t>David Danner, USA</t>
  </si>
  <si>
    <t>Marklen Twitty, USA</t>
  </si>
  <si>
    <t>Robert Weir, CSA</t>
  </si>
  <si>
    <t>D.W. Mallory, CSA</t>
  </si>
  <si>
    <t>April 2001 ANV CC OBD Point Awards</t>
  </si>
  <si>
    <t>May 2001 ANV CC OBD Point Awards</t>
  </si>
  <si>
    <t>June 2001 ANV CC OBD Point Awards</t>
  </si>
  <si>
    <t>ANV OBD Award Feb. 2002</t>
  </si>
  <si>
    <t>ANV OBD Award Dec. 2001.</t>
  </si>
  <si>
    <t>ANV OBD Award Sept 2001</t>
  </si>
  <si>
    <t>ANV Oct OBD Award again !</t>
  </si>
  <si>
    <t>ANV Nov OBD Award 2001</t>
  </si>
  <si>
    <t>ANV OBD Jan 2002 Award</t>
  </si>
  <si>
    <t>April 2002 ANV OBD Awards</t>
  </si>
  <si>
    <t>June 2002 Discretionary Points</t>
  </si>
  <si>
    <t>May 2002 Discretionary Points</t>
  </si>
  <si>
    <t>July 2002 Discretionary Points</t>
  </si>
  <si>
    <t>ANV Sept 2002 Dis. Points</t>
  </si>
  <si>
    <t>Oct 2002 Dis. Points ANV</t>
  </si>
  <si>
    <t>ANV Dec 2002 Discretionary Points</t>
  </si>
  <si>
    <t>ANV Discretionary Points Jan 2003</t>
  </si>
  <si>
    <t>ANV Feb 2003 Dis. Points</t>
  </si>
  <si>
    <t>ANV March 2003 Discretionary Points</t>
  </si>
  <si>
    <t>ANV Discretionary Points - June 2003</t>
  </si>
  <si>
    <t>ANV Disccretionary Points NOV 2003 by G Cope for</t>
  </si>
  <si>
    <t>ANV Disccretionary Points OCT 2003 by G.Cope</t>
  </si>
  <si>
    <t>ANV Disccretionary Points DEC 2003</t>
  </si>
  <si>
    <t>ANV Jan OBD Points</t>
  </si>
  <si>
    <t>ANV Feb OBD Points</t>
  </si>
  <si>
    <t>ANV Mar OBD Points</t>
  </si>
  <si>
    <t>ANV Apr OBD Points</t>
  </si>
  <si>
    <t>Monthly Admin Awards</t>
  </si>
  <si>
    <t>ANV May OBD Points</t>
  </si>
  <si>
    <t>Start Adjustment</t>
  </si>
  <si>
    <t>May Admin Points</t>
  </si>
  <si>
    <t>ANV I CC Admin Points for June 2005</t>
  </si>
  <si>
    <t>ANV I CC Admin Points for July 2005</t>
  </si>
  <si>
    <t>ANV I CC Admin Points for August 2005</t>
  </si>
  <si>
    <t>ANV I CC Admin Points for September 2005</t>
  </si>
  <si>
    <t>ANV I CC Admin Points for October 2005</t>
  </si>
  <si>
    <t>ANV I CC Admin Points for December 2005</t>
  </si>
  <si>
    <t>ANV I CC Admin Points for November 2005</t>
  </si>
  <si>
    <t>ANV I CC Admin Points for January 2006</t>
  </si>
  <si>
    <t>ANV I CC Admin Points for February 2006</t>
  </si>
  <si>
    <t>ANV I CC Admin Points for March 2006</t>
  </si>
  <si>
    <t>ANV I CC Admin Points for April 2006</t>
  </si>
  <si>
    <t>Ewell Medal</t>
  </si>
  <si>
    <t>ANV I CC Admin Points for May 2006</t>
  </si>
  <si>
    <t>ANV I CC Admin Points for June 2006</t>
  </si>
  <si>
    <t>ANV I CC Admin Points for July 2006</t>
  </si>
  <si>
    <t>ET's fastness award</t>
  </si>
  <si>
    <t>ANV I CC Admin Points for August 2006</t>
  </si>
  <si>
    <t>ET promptness award</t>
  </si>
  <si>
    <t>ANV I CC Admin Points for September 2006</t>
  </si>
  <si>
    <t>ANV I CC Admin Points for October 2006</t>
  </si>
  <si>
    <t>ANV I CC Admin Points for November 2006</t>
  </si>
  <si>
    <t>ANV I CC Admin Points for December 2006</t>
  </si>
  <si>
    <t>ANV I CC Admin Points for January 2007</t>
  </si>
  <si>
    <t>ANV I CC Admin Points for February 2007</t>
  </si>
  <si>
    <t>ANV I CC Admin Points for March 2007</t>
  </si>
  <si>
    <t>Admin, CC, March 2007</t>
  </si>
  <si>
    <t>Ewell Medal - 2nd Award</t>
  </si>
  <si>
    <t>ANV I CC Admin Points for April 2007</t>
  </si>
  <si>
    <t>ANV I CC Admin Points for May 2007</t>
  </si>
  <si>
    <t>John Dragan Award (1)</t>
  </si>
  <si>
    <t>ANV I CC Admin Points for June 2007</t>
  </si>
  <si>
    <t>Conduct Points - July thru Oct 2007</t>
  </si>
  <si>
    <t>ANV I CC Admin Points - Jul thru Oct 2007</t>
  </si>
  <si>
    <t>ANV I CC Admin Points - Nov 2007</t>
  </si>
  <si>
    <t>ANV I CC Admin Points - Dec 2007</t>
  </si>
  <si>
    <t>ANV I CC Admin Points - Jan 2008</t>
  </si>
  <si>
    <t>ANV I CC Admin Points - Feb 2008</t>
  </si>
  <si>
    <t>ANV I CC Admin Points - Mar 2008</t>
  </si>
  <si>
    <t>Richard S. Ewell Medal of Service -3rd</t>
  </si>
  <si>
    <t>Conduct Points - Warhorse Award - Apr 2008</t>
  </si>
  <si>
    <t>ANV I CC Admin Points - Apr 2008</t>
  </si>
  <si>
    <t>ANV I CC Admin Points - Jun 2008</t>
  </si>
  <si>
    <t>Conduct Points - Jun 2008</t>
  </si>
  <si>
    <t>ANV I CC Admin Points - May 2008</t>
  </si>
  <si>
    <t>ANV I CC Admin Points - Jul 2008</t>
  </si>
  <si>
    <t>Conduct Points - Jul 2008</t>
  </si>
  <si>
    <t>ANV I/./. Admin Points - Aug. 2008</t>
  </si>
  <si>
    <t>ANV Conduct Points - Aug. 2008</t>
  </si>
  <si>
    <t>John Bell Hood Medal of Service 1st Award</t>
  </si>
  <si>
    <t>ANV Conduct Points - Nov. 2008</t>
  </si>
  <si>
    <t>ANV Admin Points - Nov. 2008</t>
  </si>
  <si>
    <t>ANV Conduct Points - Oct. 2008</t>
  </si>
  <si>
    <t>ANV Admin Points - Oct. 2008</t>
  </si>
  <si>
    <t>ANV Conduct Points - Sept. 2008</t>
  </si>
  <si>
    <t>ANV Admin Points - Sept. 2008</t>
  </si>
  <si>
    <t>ANV Admin Points - Dec. 2008</t>
  </si>
  <si>
    <t>ANV Conduct Points - Dec. 2008</t>
  </si>
  <si>
    <t>ANV Admin Points - Jan. 2009</t>
  </si>
  <si>
    <t>ANV Admin Points - Feb. 2009</t>
  </si>
  <si>
    <t>Samual Cooper Medal of Service 1st Award</t>
  </si>
  <si>
    <t>ANV Admin Points - March 2009</t>
  </si>
  <si>
    <t>Richard S. Ewell Medal of Service -4th</t>
  </si>
  <si>
    <t>ANV Admin Points - April 2009</t>
  </si>
  <si>
    <t>ANV Conduct Points - April 2009</t>
  </si>
  <si>
    <t>ANV Admin Points - May 2009</t>
  </si>
  <si>
    <t>ANV Conduct Points - June 2009</t>
  </si>
  <si>
    <t>ANV Admin Points - June 2009</t>
  </si>
  <si>
    <t>ANV Admin Points - July 2009</t>
  </si>
  <si>
    <t>ANV Conduct Points - July 2009</t>
  </si>
  <si>
    <t>ANV Admin Points - August 2009</t>
  </si>
  <si>
    <t>ANV Conduct Points - August 2009</t>
  </si>
  <si>
    <t>ANV Admin Points - September 2009</t>
  </si>
  <si>
    <t>ANV Admin Points - October 2009</t>
  </si>
  <si>
    <t>ANV Admin Points - Nov. 2009</t>
  </si>
  <si>
    <t>ANV Admin Points - Dec. 2009</t>
  </si>
  <si>
    <t>ANV Admin Points - Jan. 2010</t>
  </si>
  <si>
    <t>ANV Conduct Points - Jan. 2010</t>
  </si>
  <si>
    <t>ANV Admin Points - Feb. 2010</t>
  </si>
  <si>
    <t>ANV Admin Points - Mar. 2010</t>
  </si>
  <si>
    <t>ANV Admin Points - May 2010</t>
  </si>
  <si>
    <t>ANV Admin Points - Apr. 2010</t>
  </si>
  <si>
    <t>ANV Admin Points - June 2010</t>
  </si>
  <si>
    <t>ANV Admin Points - July 2010</t>
  </si>
  <si>
    <t>ANV Admin Points - Aug/Sept 2010</t>
  </si>
  <si>
    <t>ANV Conduct Points - Aug/Sept 2010</t>
  </si>
  <si>
    <t>ANV Admin Points - Oct. 2010</t>
  </si>
  <si>
    <t>ANV Conduct Points - Oct. 2010</t>
  </si>
  <si>
    <t>ANV Admin Points Dec. 2010</t>
  </si>
  <si>
    <t>ANV Admin Points - Nov. 2010</t>
  </si>
  <si>
    <t>ANV Admin Points Jan. 2011</t>
  </si>
  <si>
    <t>ANV Admin Points Feb. 2011</t>
  </si>
  <si>
    <t>CSA 10 Year Service Ribbon</t>
  </si>
  <si>
    <t>ANV Admin Points-March. 2011</t>
  </si>
  <si>
    <t>ANV Admin Points-April 2011</t>
  </si>
  <si>
    <t>ANV Admin Points-May 2011</t>
  </si>
  <si>
    <t>ANV Admin. Points-June 2011</t>
  </si>
  <si>
    <t>ANVConduct Points-June 2011</t>
  </si>
  <si>
    <t>2nd Samuel Cooper Medal of Service</t>
  </si>
  <si>
    <t>2nd John Bell Hood Medal of Service</t>
  </si>
  <si>
    <t>ANV Admin Points-Jul/Aug/Sept 2011</t>
  </si>
  <si>
    <t>ANV Conduct Pts-Jul/Aug/Sept 2011</t>
  </si>
  <si>
    <t>ANV Admin Points-Oct 2011</t>
  </si>
  <si>
    <t>ANV Conduct Points-Oct. 2011</t>
  </si>
  <si>
    <t>ANV Conduct Points-Nov/Dec. 2011</t>
  </si>
  <si>
    <t>ANV Admin Points-Nov/Dec. 2011</t>
  </si>
  <si>
    <t>CSA Combat Action Ribbon</t>
  </si>
  <si>
    <t>John Dragan Award (2)</t>
  </si>
  <si>
    <t>ANV Admin Points-Jan. 2012</t>
  </si>
  <si>
    <t>ANV Conduct Points-Jan. 2012</t>
  </si>
  <si>
    <t>ANV Admin Points-Feb/March 2012</t>
  </si>
  <si>
    <t>ANV Conduct Points-Feb/March 2012</t>
  </si>
  <si>
    <t>ANV Admin Points-April 2012</t>
  </si>
  <si>
    <t>ANV Admin Pts - May/June/July 2012</t>
  </si>
  <si>
    <t>ANV Oct - Jan</t>
  </si>
  <si>
    <t>1st Beauregard Medal of Recognition,</t>
  </si>
  <si>
    <t>2nd Beauregard Medal of Recognition,</t>
  </si>
  <si>
    <t>5th Richard S. Ewell Medal of Service</t>
  </si>
  <si>
    <t>ANV F - M</t>
  </si>
  <si>
    <t>Admin Points Dec 2013</t>
  </si>
  <si>
    <t>Conduct Award Dec 2013</t>
  </si>
  <si>
    <t>Conduct points Jan 2014</t>
  </si>
  <si>
    <t>Conduct points Feb 2014</t>
  </si>
  <si>
    <t>ANV Admin Points – Apr 2013 to Nov 2013</t>
  </si>
  <si>
    <t>ANV Admin Points – March / April 2014</t>
  </si>
  <si>
    <t>May admin 10 Warhorse 3</t>
  </si>
  <si>
    <t>June admin</t>
  </si>
  <si>
    <t>July admin</t>
  </si>
  <si>
    <t>Aug admin</t>
  </si>
  <si>
    <t>1st James Longstreet Medal of Recognition</t>
  </si>
  <si>
    <t>CC Sep - Dec 14</t>
  </si>
  <si>
    <t>Conduct Jan 15</t>
  </si>
  <si>
    <t>CoA Discretionary Points - January to August 2015</t>
  </si>
  <si>
    <t>Conduct Feb 15</t>
  </si>
  <si>
    <t>Conduct Mar 15</t>
  </si>
  <si>
    <t>Warhorse Apr 15</t>
  </si>
  <si>
    <t>Admin May 2015</t>
  </si>
  <si>
    <t>Jun - Aug 15 Admin</t>
  </si>
  <si>
    <t>I Corps - Warhorse Award Oct 2015</t>
  </si>
  <si>
    <t>Admin Sep 15</t>
  </si>
  <si>
    <t>Admin Oct Nov 15</t>
  </si>
  <si>
    <t>Admin Dec 15 Jan 16</t>
  </si>
  <si>
    <t>Admin Feb - Apr 2016</t>
  </si>
  <si>
    <t>CoA Discretionary Points - August 2015 - July 2016</t>
  </si>
  <si>
    <t>Warhorse Award Jun 2016- 5pts</t>
  </si>
  <si>
    <t>Warhorse Award Jul 2016- 5pts</t>
  </si>
  <si>
    <t>Admin May Jun 2016</t>
  </si>
  <si>
    <t>Admin Jul - Sep 2016</t>
  </si>
  <si>
    <t>Admin Oct 16 - Mar 17</t>
  </si>
  <si>
    <t>Admin Jul - Nov 17</t>
  </si>
  <si>
    <t>Admin Apr - Jun 17</t>
  </si>
  <si>
    <t>Admin Dec 17 - Mar 18</t>
  </si>
  <si>
    <t>Admin Apr - Nov 2018</t>
  </si>
  <si>
    <t>Admin Dec 18 - Apr 19</t>
  </si>
  <si>
    <t>Admin Apr - Oct 19</t>
  </si>
  <si>
    <t>Admin Nov/Dec 2019</t>
  </si>
  <si>
    <t>Conduct Points June &amp; August 2020</t>
  </si>
  <si>
    <t>6th Patrick Cleburne Medal of Service</t>
  </si>
  <si>
    <t>6th Jefferson Davis Medal of Recognition</t>
  </si>
  <si>
    <t>7th Samuel Cooper Medal of Service</t>
  </si>
  <si>
    <t>3rd Samuel Cooper Medal of Service</t>
  </si>
  <si>
    <t>5th Patrick Cleburne Medal of Service</t>
  </si>
  <si>
    <t>4th Patrick Cleburne Medal of Service</t>
  </si>
  <si>
    <t>3rd Patrick Cleburne Medal of Service</t>
  </si>
  <si>
    <t>2nd Patrick Cleburne Medal of Service</t>
  </si>
  <si>
    <t>1st Patrick Cleburne Medal of Service</t>
  </si>
  <si>
    <t>10th Richard S. Ewell Medal of Service</t>
  </si>
  <si>
    <t>9th Richard S. Ewell Medal of Service</t>
  </si>
  <si>
    <t>8th Richard S. Ewell Medal of Service</t>
  </si>
  <si>
    <t>4th Samuel Cooper Medal of Service</t>
  </si>
  <si>
    <t>5th Samuel Cooper Medal of Service</t>
  </si>
  <si>
    <t>10th John Bell Hood Medal of Service</t>
  </si>
  <si>
    <t>9th John Bell Hood Medal of Service</t>
  </si>
  <si>
    <t>8th John Bell Hood Medal of Service</t>
  </si>
  <si>
    <t>7th John Bell Hood Medal of Service</t>
  </si>
  <si>
    <t>6th John Bell Hood Medal of Service</t>
  </si>
  <si>
    <t>5th John Bell Hood Medal of Service</t>
  </si>
  <si>
    <t>4th John Bell Hood Medal of Service</t>
  </si>
  <si>
    <t>3rd John Bell Hood Medal of Service</t>
  </si>
  <si>
    <t>6th Samuel Cooper Medal of Service</t>
  </si>
  <si>
    <t>7th Richard S. Ewell Medal of Service</t>
  </si>
  <si>
    <t>6th Richard S. Ewell Medal of Service</t>
  </si>
  <si>
    <t>9th James Longstreet Medal of Recognition</t>
  </si>
  <si>
    <t>8th James Longstreet Medal of Recognition</t>
  </si>
  <si>
    <t>7th James Longstreet Medal of Recognition</t>
  </si>
  <si>
    <t>6th James Longstreet Medal of Recognition</t>
  </si>
  <si>
    <t>5th James Longstreet Medal of Recognition</t>
  </si>
  <si>
    <t>4th James Longstreet Medal of Recognition</t>
  </si>
  <si>
    <t>3rd James Longstreet Medal of Recognition</t>
  </si>
  <si>
    <t>2nd James Longstreet Medal of Recognition</t>
  </si>
  <si>
    <t>10th James Longstreet Medal of Recognition</t>
  </si>
  <si>
    <t>1st Stonewall Jackson Medal of Recognition</t>
  </si>
  <si>
    <t>2nd Stonewall Jackson Medal of Recognition</t>
  </si>
  <si>
    <t>5th Jefferson Davis Medal of Recognition</t>
  </si>
  <si>
    <t>4th Jefferson Davis Medal of Recognition</t>
  </si>
  <si>
    <t>3rd Jefferson Davis Medal of Recognition</t>
  </si>
  <si>
    <t>2nd Jefferson Davis Medal of Recognition</t>
  </si>
  <si>
    <t>1st Jefferson Davis Medal of Recognition</t>
  </si>
  <si>
    <t>5th Stonewall Jackson Medal of Recognition</t>
  </si>
  <si>
    <t>4th Stonewall Jackson Medal of Recognition</t>
  </si>
  <si>
    <t>3rd Stonewall Jackson Medal of Recognition</t>
  </si>
  <si>
    <t>CoA Discretionary Points - Jan 2017 to Dec 2020</t>
  </si>
  <si>
    <t>ANV 1st Qtr 2021 Conduct Points</t>
  </si>
  <si>
    <t>ANV 2nd Qtr Conduct Points</t>
  </si>
  <si>
    <t>ANV 3rd Qtr Conduct Points</t>
  </si>
  <si>
    <t>1st War Horse Medal - ANV</t>
  </si>
  <si>
    <t>John Dragan Award (3)</t>
  </si>
  <si>
    <t>1st Quarter 2022 Admin</t>
  </si>
  <si>
    <t>BC ANV 3Q</t>
  </si>
  <si>
    <t>BC ANV 4Q</t>
  </si>
  <si>
    <t>BC ANV 1Q</t>
  </si>
  <si>
    <t>ANV BC 2Q</t>
  </si>
  <si>
    <t>ANV BC 3Q</t>
  </si>
  <si>
    <t>Dixie Medal</t>
  </si>
  <si>
    <t>Warrior Medal (1)</t>
  </si>
  <si>
    <t>Unknown, USA</t>
  </si>
  <si>
    <t>Other (Not Listed Above or Unknown)</t>
  </si>
  <si>
    <t>01: Battle for South Mountain [38 Turns]</t>
  </si>
  <si>
    <t>08: The Battle of Antietam [45 Turns]</t>
  </si>
  <si>
    <t>09: Which Bird gets the Worm? [99 Turns]</t>
  </si>
  <si>
    <t>04: The Battle of Shiloh [91 Turns]</t>
  </si>
  <si>
    <t>04: But for a Few More Men [135 Turns]</t>
  </si>
  <si>
    <t>01: Drive the Dogs Back [21 Turns]</t>
  </si>
  <si>
    <t>001: The Battle of Brandy Station – June 9 1863 (Var. 1) [47 Turns]</t>
  </si>
  <si>
    <t>10b: Bragg’s Best Chance? [85 Turns]</t>
  </si>
  <si>
    <t>003: The Second Battle of Winchester – June 13 1863 (Var. 1) [86 Turns]</t>
  </si>
  <si>
    <t>117: Defense of the Gaps (Var. 29) [72 Turns]</t>
  </si>
  <si>
    <t>288: Probing Westward (Var. 13) [27 Turns]</t>
  </si>
  <si>
    <t>291: A Hard Row to Hoe (Var. 18) [158 Turns]</t>
  </si>
  <si>
    <t>001: p_Perryville (h) [15 Turns]</t>
  </si>
  <si>
    <t>002: p_Perryville (h)w [15 Turns]</t>
  </si>
  <si>
    <t>026: sr_Murfreesboro V.5w [40 Turns]</t>
  </si>
  <si>
    <t>104: nash_Nashville Sept. 1863 (meet)w [40 Turns]</t>
  </si>
  <si>
    <t>02h: Port Gibson [38 Turns]</t>
  </si>
  <si>
    <t>003: Bel_Belmont_Advance (Alter OB) [18 Turns]</t>
  </si>
  <si>
    <t>008: Rocky Face Meeting Engagement V.3 [46 Turns]</t>
  </si>
  <si>
    <t>100: MS_Advance onto Mill S. (Hist) [12 Turns]</t>
  </si>
  <si>
    <t>059: FH_Retreat and Pursuit from FH [15 Turns]</t>
  </si>
  <si>
    <t>028: FD_Day 2 (Hist) [22 Turns]</t>
  </si>
  <si>
    <t>071: Fr_Battle of Frankfort [38 Turns]</t>
  </si>
  <si>
    <t>013: Stand on Pipe Creek (Var. 65) [176 Turns]</t>
  </si>
  <si>
    <t>04h: The Battle of Shiloh [90 Turns]</t>
  </si>
  <si>
    <t>186: EF_Equal force fight #4 [30 Turns]</t>
  </si>
  <si>
    <t>10a: The Battle of Chickamauga [85 Turns]</t>
  </si>
  <si>
    <t>054: CM_Cedar Mountain V.1 [21 Turns]</t>
  </si>
  <si>
    <t>196: Meet_Weather_Groveton [15 Turns]</t>
  </si>
  <si>
    <t>192: Meet_Chantilly [26 Turns]</t>
  </si>
  <si>
    <t>127: Weather_Hagerstown March V.1 [86 Turns]</t>
  </si>
  <si>
    <t>118-640505: Wild A5 [95 Turns]</t>
  </si>
  <si>
    <t>303-640523: N.Anna A1 [70 Turns]</t>
  </si>
  <si>
    <t>229-640516: DB A! [34 Turns]</t>
  </si>
  <si>
    <t>410-640601: CH1Jun A1 [42 Turns]</t>
  </si>
  <si>
    <t>173: Go Deep and Roll ‘em Up III (Var. 4)_W [216 Turns]</t>
  </si>
  <si>
    <t>028: 2BR_Groveton V.5 [12 Turns]</t>
  </si>
  <si>
    <t>004: Bel_Belmont_Landing (Hist) [20 Turns]</t>
  </si>
  <si>
    <t>114: MS_Battle of Mill Springs (Hist) [10 Turns]</t>
  </si>
  <si>
    <t>022: 2BR_2nd Bull Run V.8 [81 Turns]</t>
  </si>
  <si>
    <t>054: FH_Fort Henry (v.3) [12 Turns]</t>
  </si>
  <si>
    <t>042: 2nd Reams Station I Aug 25th 1864 [18 Turns]</t>
  </si>
  <si>
    <t>051: Peebles Farm IV Sept 30th 1864 [21 Turns]</t>
  </si>
  <si>
    <t>072: Burgess Mill I Oct 27th 1864 [12 Turns]</t>
  </si>
  <si>
    <t>077: Hatcher’s Run II Feb 5th 1865 [17 Turns]</t>
  </si>
  <si>
    <t>!historical 1. Gettysburg - July 1 - 3 1863 [156 Turns]</t>
  </si>
  <si>
    <t>082: Fort Stedman I Mar 25th 1865 [10 Turns]</t>
  </si>
  <si>
    <t>012: Resaca May 14th Weather [36 Turns]</t>
  </si>
  <si>
    <t>12: Pickett’s Charge [6 Turns]</t>
  </si>
  <si>
    <t>!historical 1.3.1 Cavalry East - July 3rd – Gettysburg [19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</si>
</sst>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Alignment="1">
      <alignment horizontal="left"/>
    </xf>
    <xf numFmtId="0" fontId="15" fillId="0" borderId="0" xfId="0" applyFont="1" applyAlignment="1">
      <alignment vertical="center"/>
    </xf>
    <xf numFmtId="0" fontId="15" fillId="0" borderId="0" xfId="0"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E25" sqref="AE2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177</v>
      </c>
      <c r="B1" s="66"/>
      <c r="C1" s="66"/>
      <c r="D1" s="66"/>
      <c r="E1" s="66"/>
      <c r="F1" s="66"/>
      <c r="G1" s="66"/>
      <c r="H1" s="66"/>
      <c r="I1" s="25"/>
      <c r="J1" s="25"/>
      <c r="K1" s="25"/>
      <c r="L1" s="25"/>
      <c r="M1" s="25"/>
      <c r="N1" s="25"/>
      <c r="O1" s="25"/>
      <c r="P1" s="25"/>
      <c r="Q1" s="25"/>
      <c r="R1" s="25"/>
      <c r="S1" s="25"/>
      <c r="T1" s="25"/>
      <c r="U1" s="25"/>
      <c r="V1" s="25"/>
      <c r="W1" s="25"/>
      <c r="X1" s="25"/>
      <c r="Y1" s="25"/>
      <c r="Z1" s="25"/>
      <c r="AA1" s="25"/>
      <c r="AB1" s="25"/>
    </row>
    <row r="2" spans="1:28" ht="15" customHeight="1" x14ac:dyDescent="0.25">
      <c r="A2" s="66"/>
      <c r="B2" s="66"/>
      <c r="C2" s="66"/>
      <c r="D2" s="66"/>
      <c r="E2" s="66"/>
      <c r="F2" s="66"/>
      <c r="G2" s="66"/>
      <c r="H2" s="66"/>
      <c r="I2" s="26"/>
      <c r="J2" s="26"/>
      <c r="K2" s="26"/>
      <c r="L2" s="26"/>
      <c r="M2" s="26"/>
      <c r="N2" s="26"/>
      <c r="O2" s="26"/>
      <c r="P2" s="26"/>
      <c r="Q2" s="26"/>
      <c r="R2" s="26"/>
      <c r="S2" s="26"/>
      <c r="T2" s="26"/>
      <c r="U2" s="26"/>
      <c r="V2" s="26"/>
      <c r="W2" s="26"/>
      <c r="X2" s="26"/>
      <c r="Y2" s="26"/>
      <c r="Z2" s="26"/>
      <c r="AA2" s="26"/>
      <c r="AB2" s="26"/>
    </row>
    <row r="3" spans="1:28" ht="15" customHeight="1" x14ac:dyDescent="0.25">
      <c r="A3" s="66"/>
      <c r="B3" s="66"/>
      <c r="C3" s="66"/>
      <c r="D3" s="66"/>
      <c r="E3" s="66"/>
      <c r="F3" s="66"/>
      <c r="G3" s="66"/>
      <c r="H3" s="66"/>
      <c r="I3" s="26"/>
      <c r="J3" s="26"/>
      <c r="K3" s="26"/>
      <c r="L3" s="26"/>
      <c r="M3" s="26"/>
      <c r="N3" s="26"/>
      <c r="O3" s="26"/>
      <c r="P3" s="26"/>
      <c r="Q3" s="26"/>
      <c r="R3" s="26"/>
      <c r="S3" s="26"/>
      <c r="T3" s="26"/>
      <c r="U3" s="26"/>
      <c r="V3" s="26"/>
      <c r="W3" s="26"/>
      <c r="X3" s="26"/>
      <c r="Y3" s="26"/>
      <c r="Z3" s="26"/>
      <c r="AA3" s="26"/>
      <c r="AB3" s="26"/>
    </row>
    <row r="4" spans="1:28" x14ac:dyDescent="0.25">
      <c r="A4" s="37" t="s">
        <v>87</v>
      </c>
      <c r="B4" s="23">
        <v>2001</v>
      </c>
      <c r="C4" s="2"/>
      <c r="D4" s="43" t="s">
        <v>167</v>
      </c>
      <c r="E4" s="47"/>
      <c r="F4" s="47"/>
      <c r="G4" s="47"/>
      <c r="H4" s="47"/>
      <c r="I4" s="47"/>
      <c r="J4" s="47"/>
      <c r="K4" s="47"/>
      <c r="L4" s="2"/>
      <c r="M4" s="63" t="s">
        <v>92</v>
      </c>
      <c r="N4" s="64"/>
      <c r="O4" s="64"/>
      <c r="P4" s="64"/>
      <c r="Q4" s="64"/>
      <c r="R4" s="65"/>
      <c r="S4" s="2"/>
      <c r="T4" s="67" t="s">
        <v>114</v>
      </c>
      <c r="U4" s="68"/>
      <c r="V4" s="2"/>
      <c r="W4" s="67" t="s">
        <v>115</v>
      </c>
      <c r="X4" s="68"/>
      <c r="Y4" s="2"/>
      <c r="Z4" s="71" t="s">
        <v>116</v>
      </c>
      <c r="AA4" s="72"/>
      <c r="AB4" s="2"/>
    </row>
    <row r="5" spans="1:28" ht="15" customHeight="1" x14ac:dyDescent="0.25">
      <c r="A5" s="37" t="s">
        <v>149</v>
      </c>
      <c r="B5" s="23">
        <v>2021</v>
      </c>
      <c r="C5" s="2"/>
      <c r="D5" s="52" t="s">
        <v>103</v>
      </c>
      <c r="E5" s="52" t="s">
        <v>104</v>
      </c>
      <c r="F5" s="52" t="s">
        <v>5</v>
      </c>
      <c r="G5" s="52" t="s">
        <v>105</v>
      </c>
      <c r="H5" s="52" t="s">
        <v>106</v>
      </c>
      <c r="I5" s="53" t="s">
        <v>163</v>
      </c>
      <c r="J5" s="53" t="s">
        <v>126</v>
      </c>
      <c r="K5" s="53" t="s">
        <v>127</v>
      </c>
      <c r="L5" s="2"/>
      <c r="M5" s="27">
        <v>2001</v>
      </c>
      <c r="N5" s="28" cm="1">
        <f t="array" ref="N5">SUMPRODUCT(--(YEAR('OBD File'!$B$3:$B$2000)=$M5))</f>
        <v>5</v>
      </c>
      <c r="O5" s="27">
        <v>2011</v>
      </c>
      <c r="P5" s="28" cm="1">
        <f t="array" ref="P5">SUMPRODUCT(--(YEAR('OBD File'!$B$3:$B$2000)=$O5))</f>
        <v>11</v>
      </c>
      <c r="Q5" s="27">
        <v>2021</v>
      </c>
      <c r="R5" s="28" cm="1">
        <f t="array" ref="R5">SUMPRODUCT(--(YEAR('OBD File'!$B$3:$B$2000)=$Q5))</f>
        <v>0</v>
      </c>
      <c r="S5" s="2"/>
      <c r="T5" s="69"/>
      <c r="U5" s="70"/>
      <c r="V5" s="2"/>
      <c r="W5" s="69"/>
      <c r="X5" s="70"/>
      <c r="Y5" s="2"/>
      <c r="Z5" s="73"/>
      <c r="AA5" s="74"/>
      <c r="AB5" s="2"/>
    </row>
    <row r="6" spans="1:28" ht="15" customHeight="1" x14ac:dyDescent="0.25">
      <c r="A6" s="37" t="s">
        <v>88</v>
      </c>
      <c r="B6" s="23" t="s">
        <v>90</v>
      </c>
      <c r="C6" s="2"/>
      <c r="D6" s="23">
        <f>D10+D14+D18+D22</f>
        <v>64</v>
      </c>
      <c r="E6" s="23">
        <f t="shared" ref="E6:H6" si="0">E10+E14+E18+E22</f>
        <v>17</v>
      </c>
      <c r="F6" s="23">
        <f t="shared" si="0"/>
        <v>12</v>
      </c>
      <c r="G6" s="23">
        <f t="shared" si="0"/>
        <v>6</v>
      </c>
      <c r="H6" s="23">
        <f t="shared" si="0"/>
        <v>11</v>
      </c>
      <c r="I6" s="54">
        <f>SUM(D6:H6)</f>
        <v>110</v>
      </c>
      <c r="J6" s="55">
        <f>(2*(D6+E6)+F6)/(2*I6)</f>
        <v>0.79090909090909089</v>
      </c>
      <c r="K6" s="55">
        <f>(2*(G6+H6)+F6)/(2*I6)</f>
        <v>0.20909090909090908</v>
      </c>
      <c r="L6" s="2"/>
      <c r="M6" s="27">
        <v>2002</v>
      </c>
      <c r="N6" s="28" cm="1">
        <f t="array" ref="N6">SUMPRODUCT(--(YEAR('OBD File'!$B$3:$B$2000)=$M6))</f>
        <v>7</v>
      </c>
      <c r="O6" s="27">
        <v>2012</v>
      </c>
      <c r="P6" s="28" cm="1">
        <f t="array" ref="P6">SUMPRODUCT(--(YEAR('OBD File'!$B$3:$B$2000)=$O6))</f>
        <v>2</v>
      </c>
      <c r="Q6" s="27">
        <v>2022</v>
      </c>
      <c r="R6" s="28" cm="1">
        <f t="array" ref="R6">SUMPRODUCT(--(YEAR('OBD File'!$B$3:$B$2000)=$Q6))</f>
        <v>0</v>
      </c>
      <c r="S6" s="2"/>
      <c r="T6" s="75" t="s">
        <v>118</v>
      </c>
      <c r="U6" s="76"/>
      <c r="V6" s="31">
        <f>COUNTIFS('DOR Games'!G2:G4993,"WDS Antietam")</f>
        <v>8</v>
      </c>
      <c r="W6" s="75" t="s">
        <v>118</v>
      </c>
      <c r="X6" s="76"/>
      <c r="Y6" s="31">
        <f>COUNTIFS('DOR Games'!G2:G4994,"TS Antietam")</f>
        <v>4</v>
      </c>
      <c r="Z6" s="75" t="s">
        <v>119</v>
      </c>
      <c r="AA6" s="76"/>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2</v>
      </c>
      <c r="O7" s="27">
        <v>2013</v>
      </c>
      <c r="P7" s="28" cm="1">
        <f t="array" ref="P7">SUMPRODUCT(--(YEAR('OBD File'!$B$3:$B$2000)=$O7))</f>
        <v>6</v>
      </c>
      <c r="Q7" s="27">
        <v>2023</v>
      </c>
      <c r="R7" s="28" cm="1">
        <f t="array" ref="R7">SUMPRODUCT(--(YEAR('OBD File'!$B$3:$B$2000)=$Q7))</f>
        <v>0</v>
      </c>
      <c r="S7" s="2"/>
      <c r="T7" s="75" t="s">
        <v>120</v>
      </c>
      <c r="U7" s="76"/>
      <c r="V7" s="31">
        <f>COUNTIFS('DOR Games'!G2:G4994,"WDS Atlanta")</f>
        <v>3</v>
      </c>
      <c r="W7" s="75" t="s">
        <v>121</v>
      </c>
      <c r="X7" s="76"/>
      <c r="Y7" s="31">
        <f>COUNTIFS('DOR Games'!G2:G4994,"TS Bull Run")</f>
        <v>3</v>
      </c>
      <c r="Z7" s="75" t="s">
        <v>176</v>
      </c>
      <c r="AA7" s="76"/>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4</v>
      </c>
      <c r="O8" s="27">
        <v>2014</v>
      </c>
      <c r="P8" s="28" cm="1">
        <f t="array" ref="P8">SUMPRODUCT(--(YEAR('OBD File'!$B$3:$B$2000)=$O8))</f>
        <v>7</v>
      </c>
      <c r="Q8" s="27">
        <v>2024</v>
      </c>
      <c r="R8" s="28" cm="1">
        <f t="array" ref="R8">SUMPRODUCT(--(YEAR('OBD File'!$B$3:$B$2000)=$Q8))</f>
        <v>0</v>
      </c>
      <c r="S8" s="2"/>
      <c r="T8" s="75" t="s">
        <v>123</v>
      </c>
      <c r="U8" s="76"/>
      <c r="V8" s="31">
        <f>COUNTIFS('DOR Games'!G2:G4995,"WDS Chancellorsville")</f>
        <v>6</v>
      </c>
      <c r="W8" s="75" t="s">
        <v>124</v>
      </c>
      <c r="X8" s="76"/>
      <c r="Y8" s="31">
        <f>COUNTIFS('DOR Games'!G2:G4995,"TS Chickamauga")</f>
        <v>10</v>
      </c>
      <c r="Z8" s="75" t="s">
        <v>122</v>
      </c>
      <c r="AA8" s="76"/>
      <c r="AB8" s="31">
        <f>COUNTIFS('DOR Games'!$G:$G,"MATRIX- Forge of Freedom")</f>
        <v>0</v>
      </c>
    </row>
    <row r="9" spans="1:28" ht="15" customHeight="1" x14ac:dyDescent="0.25">
      <c r="A9" s="39" t="s">
        <v>151</v>
      </c>
      <c r="B9" s="57">
        <f>SUM(B10:B11)</f>
        <v>3965.08</v>
      </c>
      <c r="C9" s="2"/>
      <c r="D9" s="52" t="s">
        <v>103</v>
      </c>
      <c r="E9" s="52" t="s">
        <v>104</v>
      </c>
      <c r="F9" s="52" t="s">
        <v>5</v>
      </c>
      <c r="G9" s="52" t="s">
        <v>105</v>
      </c>
      <c r="H9" s="52" t="s">
        <v>106</v>
      </c>
      <c r="I9" s="53" t="s">
        <v>163</v>
      </c>
      <c r="J9" s="53" t="s">
        <v>126</v>
      </c>
      <c r="K9" s="53" t="s">
        <v>127</v>
      </c>
      <c r="L9" s="2"/>
      <c r="M9" s="27">
        <v>2005</v>
      </c>
      <c r="N9" s="28" cm="1">
        <f t="array" ref="N9">SUMPRODUCT(--(YEAR('OBD File'!$B$3:$B$2000)=$M9))</f>
        <v>14</v>
      </c>
      <c r="O9" s="27">
        <v>2015</v>
      </c>
      <c r="P9" s="28" cm="1">
        <f t="array" ref="P9">SUMPRODUCT(--(YEAR('OBD File'!$B$3:$B$2000)=$O9))</f>
        <v>7</v>
      </c>
      <c r="Q9" s="27">
        <v>2025</v>
      </c>
      <c r="R9" s="28" cm="1">
        <f t="array" ref="R9">SUMPRODUCT(--(YEAR('OBD File'!$B$3:$B$2000)=$Q9))</f>
        <v>0</v>
      </c>
      <c r="S9" s="2"/>
      <c r="T9" s="75" t="s">
        <v>124</v>
      </c>
      <c r="U9" s="76"/>
      <c r="V9" s="31">
        <f>COUNTIFS('DOR Games'!G2:G4996,"WDS Chickamauga")</f>
        <v>4</v>
      </c>
      <c r="W9" s="75" t="s">
        <v>128</v>
      </c>
      <c r="X9" s="76"/>
      <c r="Y9" s="31">
        <f>COUNTIFS('DOR Games'!G2:G4996,"TS Gettysburg")</f>
        <v>9</v>
      </c>
      <c r="Z9" s="75" t="s">
        <v>125</v>
      </c>
      <c r="AA9" s="76"/>
      <c r="AB9" s="31">
        <f>COUNTIFS('DOR Games'!$G:$G,"War Between The States (WBTS)")</f>
        <v>0</v>
      </c>
    </row>
    <row r="10" spans="1:28" x14ac:dyDescent="0.25">
      <c r="A10" s="40" t="s">
        <v>93</v>
      </c>
      <c r="B10" s="58">
        <f>'OBD File'!D3</f>
        <v>1126.3899999999999</v>
      </c>
      <c r="C10" s="2"/>
      <c r="D10" s="23">
        <f>'DOR Games'!BH4</f>
        <v>57</v>
      </c>
      <c r="E10" s="23">
        <f>'DOR Games'!BI4</f>
        <v>15</v>
      </c>
      <c r="F10" s="23">
        <f>'DOR Games'!BJ4</f>
        <v>9</v>
      </c>
      <c r="G10" s="23">
        <f>'DOR Games'!BK4</f>
        <v>5</v>
      </c>
      <c r="H10" s="23">
        <f>'DOR Games'!BL4</f>
        <v>8</v>
      </c>
      <c r="I10" s="54">
        <f>SUM(D10:H10)</f>
        <v>94</v>
      </c>
      <c r="J10" s="55">
        <f>(2*(D10+E10)+F10)/(2*I10)</f>
        <v>0.81382978723404253</v>
      </c>
      <c r="K10" s="55">
        <f>(2*(G10+H10)+F10)/(2*I10)</f>
        <v>0.18617021276595744</v>
      </c>
      <c r="L10" s="2"/>
      <c r="M10" s="27">
        <v>2006</v>
      </c>
      <c r="N10" s="28" cm="1">
        <f t="array" ref="N10">SUMPRODUCT(--(YEAR('OBD File'!$B$3:$B$2000)=$M10))</f>
        <v>5</v>
      </c>
      <c r="O10" s="27">
        <v>2016</v>
      </c>
      <c r="P10" s="28" cm="1">
        <f t="array" ref="P10">SUMPRODUCT(--(YEAR('OBD File'!$B$3:$B$2000)=$O10))</f>
        <v>2</v>
      </c>
      <c r="Q10" s="27">
        <v>2026</v>
      </c>
      <c r="R10" s="28" cm="1">
        <f t="array" ref="R10">SUMPRODUCT(--(YEAR('OBD File'!$B$3:$B$2000)=$Q10))</f>
        <v>0</v>
      </c>
      <c r="S10" s="2"/>
      <c r="T10" s="75" t="s">
        <v>129</v>
      </c>
      <c r="U10" s="76"/>
      <c r="V10" s="31">
        <f>COUNTIFS('DOR Games'!G2:G4997,"WDS Corinth")</f>
        <v>9</v>
      </c>
      <c r="W10" s="75" t="s">
        <v>130</v>
      </c>
      <c r="X10" s="76"/>
      <c r="Y10" s="31">
        <f>COUNTIFS('DOR Games'!G2:G4997,"TS Shiloh")</f>
        <v>3</v>
      </c>
      <c r="Z10" s="2"/>
      <c r="AA10" s="2"/>
      <c r="AB10" s="2"/>
    </row>
    <row r="11" spans="1:28" x14ac:dyDescent="0.25">
      <c r="A11" s="40" t="s">
        <v>94</v>
      </c>
      <c r="B11" s="58">
        <f>'OBD File'!M3</f>
        <v>2838.69</v>
      </c>
      <c r="C11" s="2"/>
      <c r="D11" s="2"/>
      <c r="E11" s="2"/>
      <c r="F11" s="2"/>
      <c r="G11" s="2"/>
      <c r="H11" s="2"/>
      <c r="I11" s="2"/>
      <c r="J11" s="2"/>
      <c r="K11" s="2"/>
      <c r="L11" s="2"/>
      <c r="M11" s="27">
        <v>2007</v>
      </c>
      <c r="N11" s="28" cm="1">
        <f t="array" ref="N11">SUMPRODUCT(--(YEAR('OBD File'!$B$3:$B$2000)=$M11))</f>
        <v>4</v>
      </c>
      <c r="O11" s="27">
        <v>2017</v>
      </c>
      <c r="P11" s="28" cm="1">
        <f t="array" ref="P11">SUMPRODUCT(--(YEAR('OBD File'!$B$3:$B$2000)=$O11))</f>
        <v>2</v>
      </c>
      <c r="Q11" s="27">
        <v>2027</v>
      </c>
      <c r="R11" s="28" cm="1">
        <f t="array" ref="R11">SUMPRODUCT(--(YEAR('OBD File'!$B$3:$B$2000)=$Q11))</f>
        <v>0</v>
      </c>
      <c r="S11" s="2"/>
      <c r="T11" s="75" t="s">
        <v>131</v>
      </c>
      <c r="U11" s="76"/>
      <c r="V11" s="31">
        <f>COUNTIFS('DOR Games'!G2:G4998,"WDS Civil War Battles")</f>
        <v>0</v>
      </c>
      <c r="W11" s="2"/>
      <c r="X11" s="2"/>
      <c r="Y11" s="2"/>
      <c r="Z11" s="2"/>
      <c r="AA11" s="2"/>
      <c r="AB11" s="2"/>
    </row>
    <row r="12" spans="1:28" x14ac:dyDescent="0.25">
      <c r="A12" s="63" t="s">
        <v>96</v>
      </c>
      <c r="B12" s="65"/>
      <c r="C12" s="2"/>
      <c r="D12" s="48" t="s">
        <v>117</v>
      </c>
      <c r="E12" s="49"/>
      <c r="F12" s="49"/>
      <c r="G12" s="49"/>
      <c r="H12" s="49"/>
      <c r="I12" s="49"/>
      <c r="J12" s="49"/>
      <c r="K12" s="49"/>
      <c r="L12" s="2"/>
      <c r="M12" s="27">
        <v>2008</v>
      </c>
      <c r="N12" s="28" cm="1">
        <f t="array" ref="N12">SUMPRODUCT(--(YEAR('OBD File'!$B$3:$B$2000)=$M12))</f>
        <v>8</v>
      </c>
      <c r="O12" s="27">
        <v>2018</v>
      </c>
      <c r="P12" s="28" cm="1">
        <f t="array" ref="P12">SUMPRODUCT(--(YEAR('OBD File'!$B$3:$B$2000)=$O12))</f>
        <v>3</v>
      </c>
      <c r="Q12" s="27">
        <v>2028</v>
      </c>
      <c r="R12" s="28" cm="1">
        <f t="array" ref="R12">SUMPRODUCT(--(YEAR('OBD File'!$B$3:$B$2000)=$Q12))</f>
        <v>0</v>
      </c>
      <c r="S12" s="2"/>
      <c r="T12" s="75" t="s">
        <v>132</v>
      </c>
      <c r="U12" s="76"/>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8</v>
      </c>
      <c r="O13" s="27">
        <v>2019</v>
      </c>
      <c r="P13" s="28" cm="1">
        <f t="array" ref="P13">SUMPRODUCT(--(YEAR('OBD File'!$B$3:$B$2000)=$O13))</f>
        <v>6</v>
      </c>
      <c r="Q13" s="27">
        <v>2029</v>
      </c>
      <c r="R13" s="28" cm="1">
        <f t="array" ref="R13">SUMPRODUCT(--(YEAR('OBD File'!$B$3:$B$2000)=$Q13))</f>
        <v>0</v>
      </c>
      <c r="S13" s="2"/>
      <c r="T13" s="75" t="s">
        <v>133</v>
      </c>
      <c r="U13" s="76"/>
      <c r="V13" s="31">
        <f>COUNTIFS('DOR Games'!G2:G4999,"WDS Franklin")</f>
        <v>3</v>
      </c>
      <c r="W13" s="2"/>
      <c r="X13" s="2"/>
      <c r="Y13" s="2"/>
      <c r="Z13" s="2"/>
      <c r="AA13" s="2"/>
      <c r="AB13" s="2"/>
    </row>
    <row r="14" spans="1:28" ht="15" customHeight="1" x14ac:dyDescent="0.25">
      <c r="A14" s="29" t="s">
        <v>98</v>
      </c>
      <c r="B14" s="30">
        <v>30</v>
      </c>
      <c r="C14" s="2"/>
      <c r="D14" s="23">
        <f>'DOR Games'!BH9</f>
        <v>6</v>
      </c>
      <c r="E14" s="23">
        <f>'DOR Games'!BI9</f>
        <v>1</v>
      </c>
      <c r="F14" s="23">
        <f>'DOR Games'!BJ9</f>
        <v>2</v>
      </c>
      <c r="G14" s="23">
        <f>'DOR Games'!BK9</f>
        <v>1</v>
      </c>
      <c r="H14" s="23">
        <f>'DOR Games'!BL9</f>
        <v>3</v>
      </c>
      <c r="I14" s="54">
        <f>SUM(D14:H14)</f>
        <v>13</v>
      </c>
      <c r="J14" s="55">
        <f>(2*(D14+E14)+F14)/(2*I14)</f>
        <v>0.61538461538461542</v>
      </c>
      <c r="K14" s="55">
        <f>(2*(G14+H14)+F14)/(2*I14)</f>
        <v>0.38461538461538464</v>
      </c>
      <c r="L14" s="2"/>
      <c r="M14" s="27">
        <v>2010</v>
      </c>
      <c r="N14" s="28" cm="1">
        <f t="array" ref="N14">SUMPRODUCT(--(YEAR('OBD File'!$B$3:$B$2000)=$M14))</f>
        <v>5</v>
      </c>
      <c r="O14" s="27">
        <v>2020</v>
      </c>
      <c r="P14" s="28" cm="1">
        <f t="array" ref="P14">SUMPRODUCT(--(YEAR('OBD File'!$B$3:$B$2000)=$O14))</f>
        <v>2</v>
      </c>
      <c r="Q14" s="27">
        <v>2030</v>
      </c>
      <c r="R14" s="28" cm="1">
        <f t="array" ref="R14">SUMPRODUCT(--(YEAR('OBD File'!$B$3:$B$2000)=$Q14))</f>
        <v>0</v>
      </c>
      <c r="S14" s="2"/>
      <c r="T14" s="75" t="s">
        <v>128</v>
      </c>
      <c r="U14" s="76"/>
      <c r="V14" s="31">
        <f>COUNTIFS('DOR Games'!G2:G5000,"WDS Gettysburg")</f>
        <v>14</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7" t="s">
        <v>110</v>
      </c>
      <c r="Q15" s="78"/>
      <c r="R15" s="23">
        <f>SUM(N5:N14,P5:P14,R5:R14)</f>
        <v>110</v>
      </c>
      <c r="S15" s="2"/>
      <c r="T15" s="75" t="s">
        <v>135</v>
      </c>
      <c r="U15" s="76"/>
      <c r="V15" s="31">
        <f>COUNTIFS('DOR Games'!G2:G5001,"WDS Overland")</f>
        <v>6</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5" t="s">
        <v>137</v>
      </c>
      <c r="U16" s="76"/>
      <c r="V16" s="31">
        <f>COUNTIFS('DOR Games'!G2:G5002,"WDS Ozark")</f>
        <v>6</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3" t="s">
        <v>113</v>
      </c>
      <c r="N17" s="64"/>
      <c r="O17" s="64"/>
      <c r="P17" s="64"/>
      <c r="Q17" s="64"/>
      <c r="R17" s="65"/>
      <c r="S17" s="2"/>
      <c r="T17" s="75" t="s">
        <v>140</v>
      </c>
      <c r="U17" s="76"/>
      <c r="V17" s="31">
        <f>COUNTIFS('DOR Games'!G2:G5003,"WDS Peninsula")</f>
        <v>2</v>
      </c>
      <c r="W17" s="2"/>
      <c r="X17" s="2"/>
      <c r="Y17" s="2"/>
      <c r="Z17" s="2"/>
      <c r="AA17" s="2"/>
      <c r="AB17" s="2"/>
    </row>
    <row r="18" spans="1:28" x14ac:dyDescent="0.25">
      <c r="A18" s="29" t="s">
        <v>102</v>
      </c>
      <c r="B18" s="30">
        <v>75</v>
      </c>
      <c r="C18" s="2"/>
      <c r="D18" s="23">
        <f>'DOR Games'!BT12</f>
        <v>1</v>
      </c>
      <c r="E18" s="23">
        <f>'DOR Games'!BT13</f>
        <v>1</v>
      </c>
      <c r="F18" s="23">
        <f>'DOR Games'!BT14</f>
        <v>1</v>
      </c>
      <c r="G18" s="23">
        <f>'DOR Games'!BT15</f>
        <v>0</v>
      </c>
      <c r="H18" s="23">
        <f>'DOR Games'!BT16</f>
        <v>0</v>
      </c>
      <c r="I18" s="54">
        <f>SUM(D18:H18)</f>
        <v>3</v>
      </c>
      <c r="J18" s="55">
        <f>(2*(D18+E18)+F18)/(2*I18)</f>
        <v>0.83333333333333337</v>
      </c>
      <c r="K18" s="55">
        <f>(2*(G18+H18)+F18)/(2*I18)</f>
        <v>0.16666666666666666</v>
      </c>
      <c r="L18" s="2"/>
      <c r="M18" s="27">
        <v>2001</v>
      </c>
      <c r="N18" s="28" cm="1">
        <f t="array" ref="N18">SUMPRODUCT(--(YEAR('DOR Games'!B$2:$B$5000)=2001),'DOR Games'!$J$2:$J$5000)</f>
        <v>244</v>
      </c>
      <c r="O18" s="27">
        <v>2011</v>
      </c>
      <c r="P18" s="28" cm="1">
        <f t="array" ref="P18">SUMPRODUCT(--(YEAR('DOR Games'!B$2:$B$5000)=2011),'DOR Games'!$J$2:$J$5000)</f>
        <v>420</v>
      </c>
      <c r="Q18" s="27">
        <v>2021</v>
      </c>
      <c r="R18" s="28" cm="1">
        <f t="array" ref="R18">SUMPRODUCT(--(YEAR('DOR Games'!B$2:$B$5000)=2021),'DOR Games'!$J$2:$J$5000)</f>
        <v>0</v>
      </c>
      <c r="S18" s="2"/>
      <c r="T18" s="75" t="s">
        <v>142</v>
      </c>
      <c r="U18" s="76"/>
      <c r="V18" s="31">
        <f>COUNTIFS('DOR Games'!G2:G5004,"WDS Petersburg")</f>
        <v>5</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207</v>
      </c>
      <c r="O19" s="27">
        <v>2012</v>
      </c>
      <c r="P19" s="28" cm="1">
        <f t="array" ref="P19">SUMPRODUCT(--(YEAR('DOR Games'!B$2:$B$5000)=2012),'DOR Games'!$J$2:$J$5000)</f>
        <v>59</v>
      </c>
      <c r="Q19" s="27">
        <v>2022</v>
      </c>
      <c r="R19" s="28" cm="1">
        <f t="array" ref="R19">SUMPRODUCT(--(YEAR('DOR Games'!B$2:$B$5000)=2022),'DOR Games'!$J$2:$J$5000)</f>
        <v>0</v>
      </c>
      <c r="S19" s="2"/>
      <c r="T19" s="75" t="s">
        <v>145</v>
      </c>
      <c r="U19" s="76"/>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66</v>
      </c>
      <c r="O20" s="27">
        <v>2013</v>
      </c>
      <c r="P20" s="28" cm="1">
        <f t="array" ref="P20">SUMPRODUCT(--(YEAR('DOR Games'!B$2:$B$5000)=2013),'DOR Games'!$J$2:$J$5000)</f>
        <v>286</v>
      </c>
      <c r="Q20" s="27">
        <v>2023</v>
      </c>
      <c r="R20" s="28" cm="1">
        <f t="array" ref="R20">SUMPRODUCT(--(YEAR('DOR Games'!B$2:$B$5000)=2023),'DOR Games'!$J$2:$J$5000)</f>
        <v>0</v>
      </c>
      <c r="S20" s="2"/>
      <c r="T20" s="75" t="s">
        <v>130</v>
      </c>
      <c r="U20" s="76"/>
      <c r="V20" s="31">
        <f>COUNTIFS('DOR Games'!G2:G5006,"WDS Shiloh")</f>
        <v>11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284</v>
      </c>
      <c r="O21" s="27">
        <v>2014</v>
      </c>
      <c r="P21" s="28" cm="1">
        <f t="array" ref="P21">SUMPRODUCT(--(YEAR('DOR Games'!B$2:$B$5000)=2014),'DOR Games'!$J$2:$J$5000)</f>
        <v>465</v>
      </c>
      <c r="Q21" s="27">
        <v>2024</v>
      </c>
      <c r="R21" s="28" cm="1">
        <f t="array" ref="R21">SUMPRODUCT(--(YEAR('DOR Games'!B$2:$B$5000)=2024),'DOR Games'!$J$2:$J$5000)</f>
        <v>0</v>
      </c>
      <c r="S21" s="2"/>
      <c r="T21" s="75" t="s">
        <v>148</v>
      </c>
      <c r="U21" s="76"/>
      <c r="V21" s="31">
        <f>COUNTIFS('DOR Games'!G2:G5007,"WDS Vicksburg")</f>
        <v>4</v>
      </c>
      <c r="W21" s="2"/>
      <c r="X21" s="2"/>
      <c r="Y21" s="2"/>
      <c r="Z21" s="77" t="s">
        <v>110</v>
      </c>
      <c r="AA21" s="78"/>
      <c r="AB21" s="36">
        <f>SUM(V6:V21,Y6:Y10,AB6:AB8)</f>
        <v>110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465</v>
      </c>
      <c r="O22" s="27">
        <v>2015</v>
      </c>
      <c r="P22" s="28" cm="1">
        <f t="array" ref="P22">SUMPRODUCT(--(YEAR('DOR Games'!B$2:$B$5000)=2015),'DOR Games'!$J$2:$J$5000)</f>
        <v>118</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209</v>
      </c>
      <c r="O23" s="27">
        <v>2016</v>
      </c>
      <c r="P23" s="28" cm="1">
        <f t="array" ref="P23">SUMPRODUCT(--(YEAR('DOR Games'!B$2:$B$5000)=2016),'DOR Games'!$J$2:$J$5000)</f>
        <v>70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225</v>
      </c>
      <c r="O24" s="27">
        <v>2017</v>
      </c>
      <c r="P24" s="28" cm="1">
        <f t="array" ref="P24">SUMPRODUCT(--(YEAR('DOR Games'!B$2:$B$5000)=2017),'DOR Games'!$J$2:$J$5000)</f>
        <v>286</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173</v>
      </c>
      <c r="O25" s="27">
        <v>2018</v>
      </c>
      <c r="P25" s="28" cm="1">
        <f t="array" ref="P25">SUMPRODUCT(--(YEAR('DOR Games'!B$2:$B$5000)=2018),'DOR Games'!$J$2:$J$5000)</f>
        <v>116</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9" t="s">
        <v>166</v>
      </c>
      <c r="J26" s="79"/>
      <c r="K26" s="79"/>
      <c r="L26" s="2"/>
      <c r="M26" s="27">
        <v>2009</v>
      </c>
      <c r="N26" s="28" cm="1">
        <f t="array" ref="N26">SUMPRODUCT(--(YEAR('DOR Games'!B$2:$B$5000)=2009),'DOR Games'!$J$2:$J$5000)</f>
        <v>159</v>
      </c>
      <c r="O26" s="27">
        <v>2019</v>
      </c>
      <c r="P26" s="28" cm="1">
        <f t="array" ref="P26">SUMPRODUCT(--(YEAR('DOR Games'!B$2:$B$5000)=2019),'DOR Games'!$J$2:$J$5000)</f>
        <v>90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110</v>
      </c>
      <c r="K27" s="2"/>
      <c r="L27" s="2"/>
      <c r="M27" s="27">
        <v>2010</v>
      </c>
      <c r="N27" s="28" cm="1">
        <f t="array" ref="N27">SUMPRODUCT(--(YEAR('DOR Games'!B$2:$B$5000)=2010),'DOR Games'!$J$2:$J$5000)</f>
        <v>166</v>
      </c>
      <c r="O27" s="27">
        <v>2020</v>
      </c>
      <c r="P27" s="28" cm="1">
        <f t="array" ref="P27">SUMPRODUCT(--(YEAR('DOR Games'!B$2:$B$5000)=2020),'DOR Games'!$J$2:$J$5000)</f>
        <v>45</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144</v>
      </c>
      <c r="E29" s="81"/>
      <c r="F29" s="81"/>
      <c r="G29" s="81"/>
      <c r="H29" s="82"/>
      <c r="I29" s="60">
        <f>SUM('DOR Games'!J:J)</f>
        <v>4153</v>
      </c>
      <c r="J29" s="2"/>
      <c r="K29" s="2"/>
      <c r="L29" s="2"/>
      <c r="M29" s="63" t="s">
        <v>134</v>
      </c>
      <c r="N29" s="64"/>
      <c r="O29" s="64"/>
      <c r="P29" s="64"/>
      <c r="Q29" s="64"/>
      <c r="R29" s="65"/>
      <c r="S29" s="2"/>
      <c r="T29" s="2"/>
      <c r="U29" s="2"/>
      <c r="V29" s="2"/>
      <c r="W29" s="2"/>
      <c r="X29" s="2"/>
      <c r="Y29" s="2"/>
      <c r="Z29" s="2"/>
      <c r="AA29" s="2"/>
      <c r="AB29" s="2"/>
    </row>
    <row r="30" spans="1:28" x14ac:dyDescent="0.25">
      <c r="A30" s="2"/>
      <c r="B30" s="2"/>
      <c r="C30" s="2"/>
      <c r="D30" s="63" t="s">
        <v>169</v>
      </c>
      <c r="E30" s="64"/>
      <c r="F30" s="64"/>
      <c r="G30" s="64"/>
      <c r="H30" s="65"/>
      <c r="I30" s="34">
        <f>'DOR Games'!BD37</f>
        <v>3699</v>
      </c>
      <c r="J30" s="2"/>
      <c r="K30" s="2"/>
      <c r="L30" s="2"/>
      <c r="M30" s="2"/>
      <c r="N30" s="2"/>
      <c r="O30" s="32" t="s">
        <v>136</v>
      </c>
      <c r="P30" s="33">
        <f>COUNTIFS('DOR Games'!$J$2:$J$5000,"&lt;10")</f>
        <v>6</v>
      </c>
      <c r="Q30" s="2"/>
      <c r="R30" s="2"/>
      <c r="S30" s="2"/>
      <c r="T30" s="2"/>
      <c r="U30" s="2"/>
      <c r="V30" s="2"/>
      <c r="W30" s="2"/>
      <c r="X30" s="2"/>
      <c r="Y30" s="2"/>
      <c r="Z30" s="2"/>
      <c r="AA30" s="2"/>
      <c r="AB30" s="2"/>
    </row>
    <row r="31" spans="1:28" x14ac:dyDescent="0.25">
      <c r="A31" s="2"/>
      <c r="B31" s="2"/>
      <c r="C31" s="2"/>
      <c r="D31" s="63" t="s">
        <v>170</v>
      </c>
      <c r="E31" s="64"/>
      <c r="F31" s="64"/>
      <c r="G31" s="64"/>
      <c r="H31" s="65"/>
      <c r="I31" s="34">
        <f>'DOR Games'!BD38</f>
        <v>363</v>
      </c>
      <c r="J31" s="2"/>
      <c r="K31" s="2"/>
      <c r="L31" s="2"/>
      <c r="M31" s="2"/>
      <c r="N31" s="2"/>
      <c r="O31" s="32" t="s">
        <v>138</v>
      </c>
      <c r="P31" s="33">
        <f>COUNTIFS('DOR Games'!$J$2:$J$5000,"&gt;=10",'DOR Games'!$J$2:$J$5000,"&lt;=49")</f>
        <v>83</v>
      </c>
      <c r="Q31" s="2"/>
      <c r="R31" s="2"/>
      <c r="S31" s="2"/>
      <c r="T31" s="2"/>
      <c r="U31" s="2"/>
      <c r="V31" s="2"/>
      <c r="W31" s="2"/>
      <c r="X31" s="2"/>
      <c r="Y31" s="2"/>
      <c r="Z31" s="2"/>
      <c r="AA31" s="2"/>
      <c r="AB31" s="2"/>
    </row>
    <row r="32" spans="1:28" x14ac:dyDescent="0.25">
      <c r="A32" s="2"/>
      <c r="B32" s="2"/>
      <c r="C32" s="2"/>
      <c r="D32" s="63" t="s">
        <v>171</v>
      </c>
      <c r="E32" s="64"/>
      <c r="F32" s="64"/>
      <c r="G32" s="64"/>
      <c r="H32" s="65"/>
      <c r="I32" s="34">
        <f>'DOR Games'!BD39</f>
        <v>91</v>
      </c>
      <c r="J32" s="2"/>
      <c r="K32" s="2"/>
      <c r="L32" s="2"/>
      <c r="M32" s="2"/>
      <c r="N32" s="2"/>
      <c r="O32" s="32" t="s">
        <v>141</v>
      </c>
      <c r="P32" s="33">
        <f>COUNTIFS('DOR Games'!$J$2:$J$5000,"&gt;=50",'DOR Games'!$J$2:$J$5000,"&lt;=99")</f>
        <v>16</v>
      </c>
      <c r="Q32" s="2"/>
      <c r="R32" s="2"/>
      <c r="S32" s="2"/>
      <c r="T32" s="2"/>
      <c r="U32" s="2"/>
      <c r="V32" s="2"/>
      <c r="W32" s="2"/>
      <c r="X32" s="2"/>
      <c r="Y32" s="2"/>
      <c r="Z32" s="2"/>
      <c r="AA32" s="2"/>
      <c r="AB32" s="2"/>
    </row>
    <row r="33" spans="1:28" x14ac:dyDescent="0.25">
      <c r="A33" s="2"/>
      <c r="B33" s="2"/>
      <c r="C33" s="2"/>
      <c r="D33" s="63" t="s">
        <v>172</v>
      </c>
      <c r="E33" s="64"/>
      <c r="F33" s="64"/>
      <c r="G33" s="64"/>
      <c r="H33" s="65"/>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3" t="s">
        <v>173</v>
      </c>
      <c r="E34" s="64"/>
      <c r="F34" s="64"/>
      <c r="G34" s="64"/>
      <c r="H34" s="65"/>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3" t="s">
        <v>168</v>
      </c>
      <c r="E35" s="64"/>
      <c r="F35" s="64"/>
      <c r="G35" s="64"/>
      <c r="H35" s="65"/>
      <c r="I35" s="35">
        <f>I29/J27</f>
        <v>37.754545454545458</v>
      </c>
      <c r="J35" s="2"/>
      <c r="K35" s="2"/>
      <c r="L35" s="2"/>
      <c r="M35" s="2"/>
      <c r="N35" s="2"/>
      <c r="O35" s="32" t="s">
        <v>147</v>
      </c>
      <c r="P35" s="33">
        <f>COUNTIFS('DOR Games'!$J$2:$J$5000,"&gt;=200")</f>
        <v>3</v>
      </c>
      <c r="Q35" s="2"/>
      <c r="R35" s="2"/>
      <c r="S35" s="2"/>
      <c r="T35" s="2"/>
      <c r="U35" s="2"/>
      <c r="V35" s="2"/>
      <c r="W35" s="2"/>
      <c r="X35" s="2"/>
      <c r="Y35" s="2"/>
      <c r="Z35" s="2"/>
      <c r="AA35" s="2"/>
      <c r="AB35" s="2"/>
    </row>
    <row r="36" spans="1:28" x14ac:dyDescent="0.25">
      <c r="A36" s="2"/>
      <c r="B36" s="2"/>
      <c r="C36" s="2"/>
      <c r="D36" s="63" t="s">
        <v>139</v>
      </c>
      <c r="E36" s="64"/>
      <c r="F36" s="64"/>
      <c r="G36" s="64"/>
      <c r="H36" s="65"/>
      <c r="I36" s="34">
        <f>'DOR Games'!BB4</f>
        <v>2784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8" sqref="D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157</v>
      </c>
      <c r="B1" s="90"/>
      <c r="C1" s="90"/>
      <c r="D1" s="91"/>
      <c r="F1" s="89" t="s">
        <v>158</v>
      </c>
      <c r="G1" s="90"/>
      <c r="H1" s="90"/>
      <c r="I1" s="91"/>
      <c r="K1" s="63" t="s">
        <v>91</v>
      </c>
      <c r="L1" s="64"/>
      <c r="M1" s="64"/>
      <c r="N1" s="65"/>
    </row>
    <row r="2" spans="1:14" x14ac:dyDescent="0.25">
      <c r="A2" s="10" t="s">
        <v>160</v>
      </c>
      <c r="B2" s="10" t="s">
        <v>159</v>
      </c>
      <c r="C2" s="10" t="s">
        <v>161</v>
      </c>
      <c r="D2" s="11" t="s">
        <v>80</v>
      </c>
      <c r="F2" s="44" t="s">
        <v>159</v>
      </c>
      <c r="G2" s="44" t="s">
        <v>162</v>
      </c>
      <c r="H2" s="44" t="s">
        <v>161</v>
      </c>
      <c r="I2" s="11" t="s">
        <v>80</v>
      </c>
      <c r="K2" s="75" t="s">
        <v>93</v>
      </c>
      <c r="L2" s="76"/>
      <c r="M2" s="75" t="s">
        <v>94</v>
      </c>
      <c r="N2" s="76"/>
    </row>
    <row r="3" spans="1:14" x14ac:dyDescent="0.25">
      <c r="A3" s="101">
        <f>'DOR Games'!A2</f>
        <v>554</v>
      </c>
      <c r="B3" s="16">
        <f>'DOR Games'!B2</f>
        <v>37002</v>
      </c>
      <c r="C3" s="45">
        <f>'DOR Games'!AH2</f>
        <v>18.079999999999998</v>
      </c>
      <c r="D3" s="46">
        <f>SUM($C$3:$C$5000)</f>
        <v>1126.3899999999999</v>
      </c>
      <c r="F3" s="16">
        <v>37025</v>
      </c>
      <c r="G3" s="21" t="s">
        <v>272</v>
      </c>
      <c r="H3" s="21">
        <v>2</v>
      </c>
      <c r="I3" s="46">
        <f>SUM(H3:H4999)</f>
        <v>2838.69</v>
      </c>
      <c r="K3" s="92">
        <f>D3</f>
        <v>1126.3899999999999</v>
      </c>
      <c r="L3" s="93"/>
      <c r="M3" s="92">
        <f>I3</f>
        <v>2838.69</v>
      </c>
      <c r="N3" s="93"/>
    </row>
    <row r="4" spans="1:14" x14ac:dyDescent="0.25">
      <c r="A4" s="101">
        <f>'DOR Games'!A3</f>
        <v>1109</v>
      </c>
      <c r="B4" s="16">
        <f>'DOR Games'!B3</f>
        <v>37162</v>
      </c>
      <c r="C4" s="45">
        <f>'DOR Games'!AH3</f>
        <v>26.2</v>
      </c>
      <c r="F4" s="16">
        <v>37094</v>
      </c>
      <c r="G4" s="21" t="s">
        <v>273</v>
      </c>
      <c r="H4" s="21">
        <v>2</v>
      </c>
      <c r="L4" s="83" t="s">
        <v>97</v>
      </c>
      <c r="M4" s="84"/>
    </row>
    <row r="5" spans="1:14" x14ac:dyDescent="0.25">
      <c r="A5" s="101">
        <f>'DOR Games'!A4</f>
        <v>1380</v>
      </c>
      <c r="B5" s="16">
        <f>'DOR Games'!B4</f>
        <v>37244</v>
      </c>
      <c r="C5" s="45">
        <f>'DOR Games'!AH4</f>
        <v>10.62</v>
      </c>
      <c r="F5" s="16">
        <v>37094</v>
      </c>
      <c r="G5" s="21" t="s">
        <v>274</v>
      </c>
      <c r="H5" s="21">
        <v>2</v>
      </c>
      <c r="L5" s="85">
        <f>SUM(K3+M3)</f>
        <v>3965.08</v>
      </c>
      <c r="M5" s="86"/>
    </row>
    <row r="6" spans="1:14" x14ac:dyDescent="0.25">
      <c r="A6" s="101">
        <f>'DOR Games'!A5</f>
        <v>1381</v>
      </c>
      <c r="B6" s="16">
        <f>'DOR Games'!B5</f>
        <v>37244</v>
      </c>
      <c r="C6" s="45">
        <f>'DOR Games'!AH5</f>
        <v>10.88</v>
      </c>
      <c r="F6" s="16">
        <v>37324</v>
      </c>
      <c r="G6" s="21" t="s">
        <v>275</v>
      </c>
      <c r="H6" s="21">
        <v>2</v>
      </c>
      <c r="L6" s="87"/>
      <c r="M6" s="88"/>
    </row>
    <row r="7" spans="1:14" x14ac:dyDescent="0.25">
      <c r="A7" s="101">
        <f>'DOR Games'!A6</f>
        <v>1413</v>
      </c>
      <c r="B7" s="16">
        <f>'DOR Games'!B6</f>
        <v>37255</v>
      </c>
      <c r="C7" s="45">
        <f>'DOR Games'!AH6</f>
        <v>3.02</v>
      </c>
      <c r="F7" s="16">
        <v>37324</v>
      </c>
      <c r="G7" s="21" t="s">
        <v>276</v>
      </c>
      <c r="H7" s="21">
        <v>2</v>
      </c>
    </row>
    <row r="8" spans="1:14" x14ac:dyDescent="0.25">
      <c r="A8" s="101">
        <f>'DOR Games'!A7</f>
        <v>1708</v>
      </c>
      <c r="B8" s="16">
        <f>'DOR Games'!B7</f>
        <v>37311</v>
      </c>
      <c r="C8" s="45">
        <f>'DOR Games'!AH7</f>
        <v>3.16</v>
      </c>
      <c r="F8" s="16">
        <v>37325</v>
      </c>
      <c r="G8" s="21" t="s">
        <v>277</v>
      </c>
      <c r="H8" s="21">
        <v>2</v>
      </c>
    </row>
    <row r="9" spans="1:14" x14ac:dyDescent="0.25">
      <c r="A9" s="101">
        <f>'DOR Games'!A8</f>
        <v>1709</v>
      </c>
      <c r="B9" s="16">
        <f>'DOR Games'!B8</f>
        <v>37311</v>
      </c>
      <c r="C9" s="45">
        <f>'DOR Games'!AH8</f>
        <v>2.09</v>
      </c>
      <c r="F9" s="16">
        <v>37327</v>
      </c>
      <c r="G9" s="21" t="s">
        <v>278</v>
      </c>
      <c r="H9" s="21">
        <v>5</v>
      </c>
    </row>
    <row r="10" spans="1:14" x14ac:dyDescent="0.25">
      <c r="A10" s="101">
        <f>'DOR Games'!A9</f>
        <v>1817</v>
      </c>
      <c r="B10" s="16">
        <f>'DOR Games'!B9</f>
        <v>37332</v>
      </c>
      <c r="C10" s="45">
        <f>'DOR Games'!AH9</f>
        <v>15.4</v>
      </c>
      <c r="F10" s="16">
        <v>37331</v>
      </c>
      <c r="G10" s="21" t="s">
        <v>279</v>
      </c>
      <c r="H10" s="21">
        <v>2</v>
      </c>
    </row>
    <row r="11" spans="1:14" x14ac:dyDescent="0.25">
      <c r="A11" s="101">
        <f>'DOR Games'!A10</f>
        <v>2059</v>
      </c>
      <c r="B11" s="16">
        <f>'DOR Games'!B10</f>
        <v>37394</v>
      </c>
      <c r="C11" s="45">
        <f>'DOR Games'!AH10</f>
        <v>4.18</v>
      </c>
      <c r="F11" s="16">
        <v>37331</v>
      </c>
      <c r="G11" s="21" t="s">
        <v>280</v>
      </c>
      <c r="H11" s="21">
        <v>3</v>
      </c>
    </row>
    <row r="12" spans="1:14" x14ac:dyDescent="0.25">
      <c r="A12" s="101">
        <f>'DOR Games'!A11</f>
        <v>2159</v>
      </c>
      <c r="B12" s="16">
        <f>'DOR Games'!B11</f>
        <v>37418</v>
      </c>
      <c r="C12" s="45">
        <f>'DOR Games'!AH11</f>
        <v>1.3399999999999999</v>
      </c>
      <c r="F12" s="16">
        <v>37405</v>
      </c>
      <c r="G12" s="21" t="s">
        <v>281</v>
      </c>
      <c r="H12" s="21">
        <v>1</v>
      </c>
    </row>
    <row r="13" spans="1:14" x14ac:dyDescent="0.25">
      <c r="A13" s="101">
        <f>'DOR Games'!A12</f>
        <v>2199</v>
      </c>
      <c r="B13" s="16">
        <f>'DOR Games'!B12</f>
        <v>37429</v>
      </c>
      <c r="C13" s="45">
        <f>'DOR Games'!AH12</f>
        <v>3.75</v>
      </c>
      <c r="F13" s="16">
        <v>37510</v>
      </c>
      <c r="G13" s="21" t="s">
        <v>282</v>
      </c>
      <c r="H13" s="21">
        <v>3</v>
      </c>
    </row>
    <row r="14" spans="1:14" x14ac:dyDescent="0.25">
      <c r="A14" s="101">
        <f>'DOR Games'!A13</f>
        <v>2987</v>
      </c>
      <c r="B14" s="16">
        <f>'DOR Games'!B13</f>
        <v>37607</v>
      </c>
      <c r="C14" s="45">
        <f>'DOR Games'!AH13</f>
        <v>8</v>
      </c>
      <c r="F14" s="16">
        <v>37510</v>
      </c>
      <c r="G14" s="21" t="s">
        <v>283</v>
      </c>
      <c r="H14" s="21">
        <v>5</v>
      </c>
    </row>
    <row r="15" spans="1:14" x14ac:dyDescent="0.25">
      <c r="A15" s="101">
        <f>'DOR Games'!A14</f>
        <v>3058</v>
      </c>
      <c r="B15" s="16">
        <f>'DOR Games'!B14</f>
        <v>37622</v>
      </c>
      <c r="C15" s="45">
        <f>'DOR Games'!AH14</f>
        <v>3.8</v>
      </c>
      <c r="F15" s="16">
        <v>37510</v>
      </c>
      <c r="G15" s="21" t="s">
        <v>284</v>
      </c>
      <c r="H15" s="21">
        <v>1</v>
      </c>
    </row>
    <row r="16" spans="1:14" x14ac:dyDescent="0.25">
      <c r="A16" s="101">
        <f>'DOR Games'!A15</f>
        <v>3095</v>
      </c>
      <c r="B16" s="16">
        <f>'DOR Games'!B15</f>
        <v>37629</v>
      </c>
      <c r="C16" s="45">
        <f>'DOR Games'!AH15</f>
        <v>12.32</v>
      </c>
      <c r="F16" s="16">
        <v>37551</v>
      </c>
      <c r="G16" s="21" t="s">
        <v>285</v>
      </c>
      <c r="H16" s="21">
        <v>1</v>
      </c>
    </row>
    <row r="17" spans="1:8" x14ac:dyDescent="0.25">
      <c r="A17" s="101">
        <f>'DOR Games'!A16</f>
        <v>4879</v>
      </c>
      <c r="B17" s="16">
        <f>'DOR Games'!B16</f>
        <v>38014</v>
      </c>
      <c r="C17" s="45">
        <f>'DOR Games'!AH16</f>
        <v>5.2</v>
      </c>
      <c r="F17" s="16">
        <v>37577</v>
      </c>
      <c r="G17" s="21" t="s">
        <v>286</v>
      </c>
      <c r="H17" s="21">
        <v>1</v>
      </c>
    </row>
    <row r="18" spans="1:8" x14ac:dyDescent="0.25">
      <c r="A18" s="101">
        <f>'DOR Games'!A17</f>
        <v>4913</v>
      </c>
      <c r="B18" s="16">
        <f>'DOR Games'!B17</f>
        <v>38021</v>
      </c>
      <c r="C18" s="45">
        <f>'DOR Games'!AH17</f>
        <v>1.98</v>
      </c>
      <c r="F18" s="16">
        <v>37644</v>
      </c>
      <c r="G18" s="21" t="s">
        <v>287</v>
      </c>
      <c r="H18" s="21">
        <v>6</v>
      </c>
    </row>
    <row r="19" spans="1:8" x14ac:dyDescent="0.25">
      <c r="A19" s="101">
        <f>'DOR Games'!A18</f>
        <v>5273</v>
      </c>
      <c r="B19" s="16">
        <f>'DOR Games'!B18</f>
        <v>38132</v>
      </c>
      <c r="C19" s="45">
        <f>'DOR Games'!AH18</f>
        <v>61.2</v>
      </c>
      <c r="F19" s="16">
        <v>37665</v>
      </c>
      <c r="G19" s="21" t="s">
        <v>288</v>
      </c>
      <c r="H19" s="21">
        <v>4</v>
      </c>
    </row>
    <row r="20" spans="1:8" x14ac:dyDescent="0.25">
      <c r="A20" s="101">
        <f>'DOR Games'!A19</f>
        <v>5339</v>
      </c>
      <c r="B20" s="16">
        <f>'DOR Games'!B19</f>
        <v>38157</v>
      </c>
      <c r="C20" s="45">
        <f>'DOR Games'!AH19</f>
        <v>5.54</v>
      </c>
      <c r="F20" s="16">
        <v>37702</v>
      </c>
      <c r="G20" s="21" t="s">
        <v>289</v>
      </c>
      <c r="H20" s="21">
        <v>1</v>
      </c>
    </row>
    <row r="21" spans="1:8" x14ac:dyDescent="0.25">
      <c r="A21" s="101">
        <f>'DOR Games'!A20</f>
        <v>5560</v>
      </c>
      <c r="B21" s="16">
        <f>'DOR Games'!B20</f>
        <v>38371</v>
      </c>
      <c r="C21" s="45">
        <f>'DOR Games'!AH20</f>
        <v>8.02</v>
      </c>
      <c r="F21" s="16">
        <v>37745</v>
      </c>
      <c r="G21" s="21" t="s">
        <v>290</v>
      </c>
      <c r="H21" s="21">
        <v>1</v>
      </c>
    </row>
    <row r="22" spans="1:8" x14ac:dyDescent="0.25">
      <c r="A22" s="101">
        <f>'DOR Games'!A21</f>
        <v>5578</v>
      </c>
      <c r="B22" s="16">
        <f>'DOR Games'!B21</f>
        <v>38375</v>
      </c>
      <c r="C22" s="45">
        <f>'DOR Games'!AH21</f>
        <v>2.4</v>
      </c>
      <c r="F22" s="16">
        <v>37824</v>
      </c>
      <c r="G22" s="21" t="s">
        <v>291</v>
      </c>
      <c r="H22" s="21">
        <v>5</v>
      </c>
    </row>
    <row r="23" spans="1:8" x14ac:dyDescent="0.25">
      <c r="A23" s="101">
        <f>'DOR Games'!A22</f>
        <v>5643</v>
      </c>
      <c r="B23" s="16">
        <f>'DOR Games'!B22</f>
        <v>38388</v>
      </c>
      <c r="C23" s="45">
        <f>'DOR Games'!AH22</f>
        <v>13.6</v>
      </c>
      <c r="F23" s="16">
        <v>37997</v>
      </c>
      <c r="G23" s="21" t="s">
        <v>292</v>
      </c>
      <c r="H23" s="21">
        <v>5</v>
      </c>
    </row>
    <row r="24" spans="1:8" x14ac:dyDescent="0.25">
      <c r="A24" s="101">
        <f>'DOR Games'!A23</f>
        <v>5674</v>
      </c>
      <c r="B24" s="16">
        <f>'DOR Games'!B23</f>
        <v>38390</v>
      </c>
      <c r="C24" s="45">
        <f>'DOR Games'!AH23</f>
        <v>24.86</v>
      </c>
      <c r="F24" s="16">
        <v>37997</v>
      </c>
      <c r="G24" s="21" t="s">
        <v>293</v>
      </c>
      <c r="H24" s="21">
        <v>5</v>
      </c>
    </row>
    <row r="25" spans="1:8" x14ac:dyDescent="0.25">
      <c r="A25" s="101">
        <f>'DOR Games'!A24</f>
        <v>5677</v>
      </c>
      <c r="B25" s="16">
        <f>'DOR Games'!B24</f>
        <v>38390</v>
      </c>
      <c r="C25" s="45">
        <f>'DOR Games'!AH24</f>
        <v>0.25</v>
      </c>
      <c r="F25" s="16">
        <v>37997</v>
      </c>
      <c r="G25" s="21" t="s">
        <v>293</v>
      </c>
      <c r="H25" s="21">
        <v>5</v>
      </c>
    </row>
    <row r="26" spans="1:8" x14ac:dyDescent="0.25">
      <c r="A26" s="101">
        <f>'DOR Games'!A25</f>
        <v>5707</v>
      </c>
      <c r="B26" s="16">
        <f>'DOR Games'!B25</f>
        <v>38393</v>
      </c>
      <c r="C26" s="45">
        <f>'DOR Games'!AH25</f>
        <v>9.4</v>
      </c>
      <c r="F26" s="16">
        <v>37999</v>
      </c>
      <c r="G26" s="21" t="s">
        <v>294</v>
      </c>
      <c r="H26" s="21">
        <v>5</v>
      </c>
    </row>
    <row r="27" spans="1:8" x14ac:dyDescent="0.25">
      <c r="A27" s="101">
        <f>'DOR Games'!A26</f>
        <v>5923</v>
      </c>
      <c r="B27" s="16">
        <f>'DOR Games'!B26</f>
        <v>38438</v>
      </c>
      <c r="C27" s="45">
        <f>'DOR Games'!AH26</f>
        <v>12.48</v>
      </c>
      <c r="F27" s="16">
        <v>38077</v>
      </c>
      <c r="G27" s="21" t="s">
        <v>295</v>
      </c>
      <c r="H27" s="21">
        <v>5</v>
      </c>
    </row>
    <row r="28" spans="1:8" x14ac:dyDescent="0.25">
      <c r="A28" s="101">
        <f>'DOR Games'!A27</f>
        <v>5957</v>
      </c>
      <c r="B28" s="16">
        <f>'DOR Games'!B27</f>
        <v>38446</v>
      </c>
      <c r="C28" s="45">
        <f>'DOR Games'!AH27</f>
        <v>6.04</v>
      </c>
      <c r="F28" s="16">
        <v>38077</v>
      </c>
      <c r="G28" s="21" t="s">
        <v>296</v>
      </c>
      <c r="H28" s="21">
        <v>6</v>
      </c>
    </row>
    <row r="29" spans="1:8" x14ac:dyDescent="0.25">
      <c r="A29" s="101">
        <f>'DOR Games'!A28</f>
        <v>5995</v>
      </c>
      <c r="B29" s="16">
        <f>'DOR Games'!B28</f>
        <v>38456</v>
      </c>
      <c r="C29" s="45">
        <f>'DOR Games'!AH28</f>
        <v>7.72</v>
      </c>
      <c r="F29" s="16">
        <v>38084</v>
      </c>
      <c r="G29" s="21" t="s">
        <v>297</v>
      </c>
      <c r="H29" s="21">
        <v>5</v>
      </c>
    </row>
    <row r="30" spans="1:8" x14ac:dyDescent="0.25">
      <c r="A30" s="101">
        <f>'DOR Games'!A29</f>
        <v>6004</v>
      </c>
      <c r="B30" s="16">
        <f>'DOR Games'!B29</f>
        <v>38458</v>
      </c>
      <c r="C30" s="45">
        <f>'DOR Games'!AH29</f>
        <v>14.16</v>
      </c>
      <c r="F30" s="16">
        <v>38125</v>
      </c>
      <c r="G30" s="21" t="s">
        <v>298</v>
      </c>
      <c r="H30" s="21">
        <v>4</v>
      </c>
    </row>
    <row r="31" spans="1:8" x14ac:dyDescent="0.25">
      <c r="A31" s="101">
        <f>'DOR Games'!A30</f>
        <v>6008</v>
      </c>
      <c r="B31" s="16">
        <f>'DOR Games'!B30</f>
        <v>38458</v>
      </c>
      <c r="C31" s="45">
        <f>'DOR Games'!AH30</f>
        <v>4.5599999999999996</v>
      </c>
      <c r="F31" s="16">
        <v>38138</v>
      </c>
      <c r="G31" s="21" t="s">
        <v>299</v>
      </c>
      <c r="H31" s="21">
        <v>10</v>
      </c>
    </row>
    <row r="32" spans="1:8" x14ac:dyDescent="0.25">
      <c r="A32" s="101">
        <f>'DOR Games'!A31</f>
        <v>6174</v>
      </c>
      <c r="B32" s="16">
        <f>'DOR Games'!B31</f>
        <v>38493</v>
      </c>
      <c r="C32" s="45">
        <f>'DOR Games'!AH31</f>
        <v>4.08</v>
      </c>
      <c r="F32" s="16">
        <v>38169</v>
      </c>
      <c r="G32" s="21" t="s">
        <v>299</v>
      </c>
      <c r="H32" s="21">
        <v>10</v>
      </c>
    </row>
    <row r="33" spans="1:8" x14ac:dyDescent="0.25">
      <c r="A33" s="101">
        <f>'DOR Games'!A32</f>
        <v>6179</v>
      </c>
      <c r="B33" s="16">
        <f>'DOR Games'!B32</f>
        <v>38495</v>
      </c>
      <c r="C33" s="45">
        <f>'DOR Games'!AH32</f>
        <v>2.12</v>
      </c>
      <c r="F33" s="16">
        <v>38174</v>
      </c>
      <c r="G33" s="21" t="s">
        <v>300</v>
      </c>
      <c r="H33" s="21">
        <v>5</v>
      </c>
    </row>
    <row r="34" spans="1:8" x14ac:dyDescent="0.25">
      <c r="A34" s="101">
        <f>'DOR Games'!A33</f>
        <v>6814</v>
      </c>
      <c r="B34" s="16">
        <f>'DOR Games'!B33</f>
        <v>38615</v>
      </c>
      <c r="C34" s="45">
        <f>'DOR Games'!AH33</f>
        <v>22</v>
      </c>
      <c r="F34" s="16">
        <v>38200</v>
      </c>
      <c r="G34" s="21" t="s">
        <v>299</v>
      </c>
      <c r="H34" s="21">
        <v>10</v>
      </c>
    </row>
    <row r="35" spans="1:8" x14ac:dyDescent="0.25">
      <c r="A35" s="101">
        <f>'DOR Games'!A34</f>
        <v>7471</v>
      </c>
      <c r="B35" s="16">
        <f>'DOR Games'!B34</f>
        <v>38778</v>
      </c>
      <c r="C35" s="45">
        <f>'DOR Games'!AH34</f>
        <v>12.76</v>
      </c>
      <c r="F35" s="16">
        <v>38532</v>
      </c>
      <c r="G35" s="21" t="s">
        <v>301</v>
      </c>
      <c r="H35" s="21">
        <v>192.69</v>
      </c>
    </row>
    <row r="36" spans="1:8" x14ac:dyDescent="0.25">
      <c r="A36" s="101">
        <f>'DOR Games'!A35</f>
        <v>7799</v>
      </c>
      <c r="B36" s="16">
        <f>'DOR Games'!B35</f>
        <v>38852</v>
      </c>
      <c r="C36" s="45">
        <f>'DOR Games'!AH35</f>
        <v>14.16</v>
      </c>
      <c r="F36" s="16">
        <v>38535</v>
      </c>
      <c r="G36" s="21" t="s">
        <v>302</v>
      </c>
      <c r="H36" s="21">
        <v>15</v>
      </c>
    </row>
    <row r="37" spans="1:8" x14ac:dyDescent="0.25">
      <c r="A37" s="101">
        <f>'DOR Games'!A36</f>
        <v>7800</v>
      </c>
      <c r="B37" s="16">
        <f>'DOR Games'!B36</f>
        <v>38852</v>
      </c>
      <c r="C37" s="45">
        <f>'DOR Games'!AH36</f>
        <v>6.98</v>
      </c>
      <c r="F37" s="16">
        <v>38560</v>
      </c>
      <c r="G37" s="21" t="s">
        <v>303</v>
      </c>
      <c r="H37" s="21">
        <v>10</v>
      </c>
    </row>
    <row r="38" spans="1:8" x14ac:dyDescent="0.25">
      <c r="A38" s="101">
        <f>'DOR Games'!A37</f>
        <v>7857</v>
      </c>
      <c r="B38" s="16">
        <f>'DOR Games'!B37</f>
        <v>38866</v>
      </c>
      <c r="C38" s="45">
        <f>'DOR Games'!AH37</f>
        <v>11.36</v>
      </c>
      <c r="F38" s="16">
        <v>38574</v>
      </c>
      <c r="G38" s="21" t="s">
        <v>304</v>
      </c>
      <c r="H38" s="21">
        <v>10</v>
      </c>
    </row>
    <row r="39" spans="1:8" x14ac:dyDescent="0.25">
      <c r="A39" s="101">
        <f>'DOR Games'!A38</f>
        <v>8530</v>
      </c>
      <c r="B39" s="16">
        <f>'DOR Games'!B38</f>
        <v>39031</v>
      </c>
      <c r="C39" s="45">
        <f>'DOR Games'!AH38</f>
        <v>17.8</v>
      </c>
      <c r="F39" s="16">
        <v>38609</v>
      </c>
      <c r="G39" s="21" t="s">
        <v>305</v>
      </c>
      <c r="H39" s="21">
        <v>10</v>
      </c>
    </row>
    <row r="40" spans="1:8" x14ac:dyDescent="0.25">
      <c r="A40" s="101">
        <f>'DOR Games'!A39</f>
        <v>8874</v>
      </c>
      <c r="B40" s="16">
        <f>'DOR Games'!B39</f>
        <v>39110</v>
      </c>
      <c r="C40" s="45">
        <f>'DOR Games'!AH39</f>
        <v>2.2000000000000002</v>
      </c>
      <c r="F40" s="16">
        <v>38658</v>
      </c>
      <c r="G40" s="21" t="s">
        <v>306</v>
      </c>
      <c r="H40" s="21">
        <v>10</v>
      </c>
    </row>
    <row r="41" spans="1:8" x14ac:dyDescent="0.25">
      <c r="A41" s="101">
        <f>'DOR Games'!A40</f>
        <v>9995</v>
      </c>
      <c r="B41" s="16">
        <f>'DOR Games'!B40</f>
        <v>39377</v>
      </c>
      <c r="C41" s="45">
        <f>'DOR Games'!AH40</f>
        <v>42.72</v>
      </c>
      <c r="F41" s="16">
        <v>38674</v>
      </c>
      <c r="G41" s="21" t="s">
        <v>307</v>
      </c>
      <c r="H41" s="21">
        <v>10</v>
      </c>
    </row>
    <row r="42" spans="1:8" x14ac:dyDescent="0.25">
      <c r="A42" s="101">
        <f>'DOR Games'!A41</f>
        <v>10043</v>
      </c>
      <c r="B42" s="16">
        <f>'DOR Games'!B41</f>
        <v>39389</v>
      </c>
      <c r="C42" s="45">
        <f>'DOR Games'!AH41</f>
        <v>7.72</v>
      </c>
      <c r="F42" s="16">
        <v>38721</v>
      </c>
      <c r="G42" s="21" t="s">
        <v>308</v>
      </c>
      <c r="H42" s="21">
        <v>10</v>
      </c>
    </row>
    <row r="43" spans="1:8" x14ac:dyDescent="0.25">
      <c r="A43" s="101">
        <f>'DOR Games'!A42</f>
        <v>10281</v>
      </c>
      <c r="B43" s="16">
        <f>'DOR Games'!B42</f>
        <v>39445</v>
      </c>
      <c r="C43" s="45">
        <f>'DOR Games'!AH42</f>
        <v>11.92</v>
      </c>
      <c r="F43" s="16">
        <v>38743</v>
      </c>
      <c r="G43" s="21" t="s">
        <v>309</v>
      </c>
      <c r="H43" s="21">
        <v>10</v>
      </c>
    </row>
    <row r="44" spans="1:8" x14ac:dyDescent="0.25">
      <c r="A44" s="101">
        <f>'DOR Games'!A43</f>
        <v>10412</v>
      </c>
      <c r="B44" s="16">
        <f>'DOR Games'!B43</f>
        <v>39472</v>
      </c>
      <c r="C44" s="45">
        <f>'DOR Games'!AH43</f>
        <v>5.2</v>
      </c>
      <c r="F44" s="16">
        <v>38778</v>
      </c>
      <c r="G44" s="21" t="s">
        <v>310</v>
      </c>
      <c r="H44" s="21">
        <v>10</v>
      </c>
    </row>
    <row r="45" spans="1:8" x14ac:dyDescent="0.25">
      <c r="A45" s="101">
        <f>'DOR Games'!A44</f>
        <v>10421</v>
      </c>
      <c r="B45" s="16">
        <f>'DOR Games'!B44</f>
        <v>39474</v>
      </c>
      <c r="C45" s="45">
        <f>'DOR Games'!AH44</f>
        <v>3.6</v>
      </c>
      <c r="F45" s="16">
        <v>38793</v>
      </c>
      <c r="G45" s="21" t="s">
        <v>311</v>
      </c>
      <c r="H45" s="21">
        <v>10</v>
      </c>
    </row>
    <row r="46" spans="1:8" x14ac:dyDescent="0.25">
      <c r="A46" s="101">
        <f>'DOR Games'!A45</f>
        <v>10457</v>
      </c>
      <c r="B46" s="16">
        <f>'DOR Games'!B45</f>
        <v>39481</v>
      </c>
      <c r="C46" s="45">
        <f>'DOR Games'!AH45</f>
        <v>15.56</v>
      </c>
      <c r="F46" s="16">
        <v>38832</v>
      </c>
      <c r="G46" s="21" t="s">
        <v>312</v>
      </c>
      <c r="H46" s="21">
        <v>10</v>
      </c>
    </row>
    <row r="47" spans="1:8" x14ac:dyDescent="0.25">
      <c r="A47" s="101">
        <f>'DOR Games'!A46</f>
        <v>10685</v>
      </c>
      <c r="B47" s="16">
        <f>'DOR Games'!B46</f>
        <v>39532</v>
      </c>
      <c r="C47" s="45">
        <f>'DOR Games'!AH46</f>
        <v>7.4399999999999995</v>
      </c>
      <c r="F47" s="16">
        <v>38876</v>
      </c>
      <c r="G47" s="21" t="s">
        <v>313</v>
      </c>
      <c r="H47" s="21">
        <v>10</v>
      </c>
    </row>
    <row r="48" spans="1:8" x14ac:dyDescent="0.25">
      <c r="A48" s="101">
        <f>'DOR Games'!A47</f>
        <v>11076</v>
      </c>
      <c r="B48" s="16">
        <f>'DOR Games'!B47</f>
        <v>39624</v>
      </c>
      <c r="C48" s="45">
        <f>'DOR Games'!AH47</f>
        <v>6</v>
      </c>
      <c r="F48" s="16">
        <v>38879</v>
      </c>
      <c r="G48" s="21" t="s">
        <v>314</v>
      </c>
      <c r="H48" s="21">
        <v>10</v>
      </c>
    </row>
    <row r="49" spans="1:8" x14ac:dyDescent="0.25">
      <c r="A49" s="101">
        <f>'DOR Games'!A48</f>
        <v>11555</v>
      </c>
      <c r="B49" s="16">
        <f>'DOR Games'!B48</f>
        <v>39743</v>
      </c>
      <c r="C49" s="45">
        <f>'DOR Games'!AH48</f>
        <v>3.75</v>
      </c>
      <c r="F49" s="16">
        <v>38889</v>
      </c>
      <c r="G49" s="21" t="s">
        <v>315</v>
      </c>
      <c r="H49" s="21">
        <v>15</v>
      </c>
    </row>
    <row r="50" spans="1:8" x14ac:dyDescent="0.25">
      <c r="A50" s="101">
        <f>'DOR Games'!A49</f>
        <v>11562</v>
      </c>
      <c r="B50" s="16">
        <f>'DOR Games'!B49</f>
        <v>39745</v>
      </c>
      <c r="C50" s="45">
        <f>'DOR Games'!AH49</f>
        <v>5.2</v>
      </c>
      <c r="F50" s="16">
        <v>38933</v>
      </c>
      <c r="G50" s="21" t="s">
        <v>316</v>
      </c>
      <c r="H50" s="21">
        <v>10</v>
      </c>
    </row>
    <row r="51" spans="1:8" x14ac:dyDescent="0.25">
      <c r="A51" s="101">
        <f>'DOR Games'!A50</f>
        <v>11640</v>
      </c>
      <c r="B51" s="16">
        <f>'DOR Games'!B50</f>
        <v>39761</v>
      </c>
      <c r="C51" s="45">
        <f>'DOR Games'!AH50</f>
        <v>3.8</v>
      </c>
      <c r="F51" s="16">
        <v>38949</v>
      </c>
      <c r="G51" s="21" t="s">
        <v>317</v>
      </c>
      <c r="H51" s="21">
        <v>10</v>
      </c>
    </row>
    <row r="52" spans="1:8" x14ac:dyDescent="0.25">
      <c r="A52" s="101">
        <f>'DOR Games'!A51</f>
        <v>12038</v>
      </c>
      <c r="B52" s="16">
        <f>'DOR Games'!B51</f>
        <v>39855</v>
      </c>
      <c r="C52" s="45">
        <f>'DOR Games'!AH51</f>
        <v>11.64</v>
      </c>
      <c r="F52" s="16">
        <v>38949</v>
      </c>
      <c r="G52" s="21" t="s">
        <v>318</v>
      </c>
      <c r="H52" s="21">
        <v>5</v>
      </c>
    </row>
    <row r="53" spans="1:8" x14ac:dyDescent="0.25">
      <c r="A53" s="101">
        <f>'DOR Games'!A52</f>
        <v>12163</v>
      </c>
      <c r="B53" s="16">
        <f>'DOR Games'!B52</f>
        <v>39885</v>
      </c>
      <c r="C53" s="45">
        <f>'DOR Games'!AH52</f>
        <v>6.04</v>
      </c>
      <c r="F53" s="16">
        <v>38989</v>
      </c>
      <c r="G53" s="21" t="s">
        <v>319</v>
      </c>
      <c r="H53" s="21">
        <v>10</v>
      </c>
    </row>
    <row r="54" spans="1:8" x14ac:dyDescent="0.25">
      <c r="A54" s="101">
        <f>'DOR Games'!A53</f>
        <v>12261</v>
      </c>
      <c r="B54" s="16">
        <f>'DOR Games'!B53</f>
        <v>39909</v>
      </c>
      <c r="C54" s="45">
        <f>'DOR Games'!AH53</f>
        <v>8.2800000000000011</v>
      </c>
      <c r="F54" s="16">
        <v>38989</v>
      </c>
      <c r="G54" s="21" t="s">
        <v>320</v>
      </c>
      <c r="H54" s="21">
        <v>5</v>
      </c>
    </row>
    <row r="55" spans="1:8" x14ac:dyDescent="0.25">
      <c r="A55" s="101">
        <f>'DOR Games'!A54</f>
        <v>12302</v>
      </c>
      <c r="B55" s="16">
        <f>'DOR Games'!B54</f>
        <v>39922</v>
      </c>
      <c r="C55" s="45">
        <f>'DOR Games'!AH54</f>
        <v>3</v>
      </c>
      <c r="F55" s="16">
        <v>39027</v>
      </c>
      <c r="G55" s="21" t="s">
        <v>321</v>
      </c>
      <c r="H55" s="21">
        <v>10</v>
      </c>
    </row>
    <row r="56" spans="1:8" x14ac:dyDescent="0.25">
      <c r="A56" s="101">
        <f>'DOR Games'!A55</f>
        <v>12344</v>
      </c>
      <c r="B56" s="16">
        <f>'DOR Games'!B55</f>
        <v>39934</v>
      </c>
      <c r="C56" s="45">
        <f>'DOR Games'!AH55</f>
        <v>5.2</v>
      </c>
      <c r="F56" s="16">
        <v>39045</v>
      </c>
      <c r="G56" s="21" t="s">
        <v>322</v>
      </c>
      <c r="H56" s="21">
        <v>10</v>
      </c>
    </row>
    <row r="57" spans="1:8" x14ac:dyDescent="0.25">
      <c r="A57" s="101">
        <f>'DOR Games'!A56</f>
        <v>12452</v>
      </c>
      <c r="B57" s="16">
        <f>'DOR Games'!B56</f>
        <v>39967</v>
      </c>
      <c r="C57" s="45">
        <f>'DOR Games'!AH56</f>
        <v>7.16</v>
      </c>
      <c r="F57" s="16">
        <v>39096</v>
      </c>
      <c r="G57" s="21" t="s">
        <v>323</v>
      </c>
      <c r="H57" s="21">
        <v>10</v>
      </c>
    </row>
    <row r="58" spans="1:8" x14ac:dyDescent="0.25">
      <c r="A58" s="101">
        <f>'DOR Games'!A57</f>
        <v>12800</v>
      </c>
      <c r="B58" s="16">
        <f>'DOR Games'!B57</f>
        <v>40046</v>
      </c>
      <c r="C58" s="45">
        <f>'DOR Games'!AH57</f>
        <v>7.4399999999999995</v>
      </c>
      <c r="F58" s="16">
        <v>39104</v>
      </c>
      <c r="G58" s="21" t="s">
        <v>324</v>
      </c>
      <c r="H58" s="21">
        <v>10</v>
      </c>
    </row>
    <row r="59" spans="1:8" x14ac:dyDescent="0.25">
      <c r="A59" s="101">
        <f>'DOR Games'!A58</f>
        <v>12801</v>
      </c>
      <c r="B59" s="16">
        <f>'DOR Games'!B58</f>
        <v>40046</v>
      </c>
      <c r="C59" s="45">
        <f>'DOR Games'!AH58</f>
        <v>2.4</v>
      </c>
      <c r="F59" s="16">
        <v>39131</v>
      </c>
      <c r="G59" s="21" t="s">
        <v>325</v>
      </c>
      <c r="H59" s="21">
        <v>10</v>
      </c>
    </row>
    <row r="60" spans="1:8" x14ac:dyDescent="0.25">
      <c r="A60" s="101">
        <f>'DOR Games'!A59</f>
        <v>13339</v>
      </c>
      <c r="B60" s="16">
        <f>'DOR Games'!B59</f>
        <v>40198</v>
      </c>
      <c r="C60" s="45">
        <f>'DOR Games'!AH59</f>
        <v>2.2799999999999998</v>
      </c>
      <c r="F60" s="16">
        <v>39131</v>
      </c>
      <c r="G60" s="21" t="s">
        <v>320</v>
      </c>
      <c r="H60" s="21">
        <v>5</v>
      </c>
    </row>
    <row r="61" spans="1:8" x14ac:dyDescent="0.25">
      <c r="A61" s="101">
        <f>'DOR Games'!A60</f>
        <v>13479</v>
      </c>
      <c r="B61" s="16">
        <f>'DOR Games'!B60</f>
        <v>40227</v>
      </c>
      <c r="C61" s="45">
        <f>'DOR Games'!AH60</f>
        <v>17.239999999999998</v>
      </c>
      <c r="F61" s="16">
        <v>39184</v>
      </c>
      <c r="G61" s="21" t="s">
        <v>326</v>
      </c>
      <c r="H61" s="21">
        <v>10</v>
      </c>
    </row>
    <row r="62" spans="1:8" x14ac:dyDescent="0.25">
      <c r="A62" s="101">
        <f>'DOR Games'!A61</f>
        <v>13928</v>
      </c>
      <c r="B62" s="16">
        <f>'DOR Games'!B61</f>
        <v>40333</v>
      </c>
      <c r="C62" s="45">
        <f>'DOR Games'!AH61</f>
        <v>8.84</v>
      </c>
      <c r="F62" s="16">
        <v>39196</v>
      </c>
      <c r="G62" s="21" t="s">
        <v>327</v>
      </c>
      <c r="H62" s="21">
        <v>10</v>
      </c>
    </row>
    <row r="63" spans="1:8" x14ac:dyDescent="0.25">
      <c r="A63" s="101">
        <f>'DOR Games'!A62</f>
        <v>14370</v>
      </c>
      <c r="B63" s="16">
        <f>'DOR Games'!B62</f>
        <v>40463</v>
      </c>
      <c r="C63" s="45">
        <f>'DOR Games'!AH62</f>
        <v>7.4399999999999995</v>
      </c>
      <c r="F63" s="16">
        <v>39196</v>
      </c>
      <c r="G63" s="21" t="s">
        <v>320</v>
      </c>
      <c r="H63" s="21">
        <v>5</v>
      </c>
    </row>
    <row r="64" spans="1:8" x14ac:dyDescent="0.25">
      <c r="A64" s="101">
        <f>'DOR Games'!A63</f>
        <v>14393</v>
      </c>
      <c r="B64" s="16">
        <f>'DOR Games'!B63</f>
        <v>40478</v>
      </c>
      <c r="C64" s="45">
        <f>'DOR Games'!AH63</f>
        <v>10.88</v>
      </c>
      <c r="F64" s="16">
        <v>39198</v>
      </c>
      <c r="G64" s="21" t="s">
        <v>328</v>
      </c>
      <c r="H64" s="21">
        <v>10</v>
      </c>
    </row>
    <row r="65" spans="1:8" x14ac:dyDescent="0.25">
      <c r="A65" s="101">
        <f>'DOR Games'!A64</f>
        <v>14785</v>
      </c>
      <c r="B65" s="16">
        <f>'DOR Games'!B64</f>
        <v>40608</v>
      </c>
      <c r="C65" s="45">
        <f>'DOR Games'!AH64</f>
        <v>8.36</v>
      </c>
      <c r="F65" s="16">
        <v>39224</v>
      </c>
      <c r="G65" s="21" t="s">
        <v>329</v>
      </c>
      <c r="H65" s="21">
        <v>10</v>
      </c>
    </row>
    <row r="66" spans="1:8" x14ac:dyDescent="0.25">
      <c r="A66" s="101">
        <f>'DOR Games'!A65</f>
        <v>14789</v>
      </c>
      <c r="B66" s="16">
        <f>'DOR Games'!B65</f>
        <v>40608</v>
      </c>
      <c r="C66" s="45">
        <f>'DOR Games'!AH65</f>
        <v>8.25</v>
      </c>
      <c r="F66" s="16">
        <v>39224</v>
      </c>
      <c r="G66" s="21" t="s">
        <v>320</v>
      </c>
      <c r="H66" s="21">
        <v>5</v>
      </c>
    </row>
    <row r="67" spans="1:8" x14ac:dyDescent="0.25">
      <c r="A67" s="101">
        <f>'DOR Games'!A66</f>
        <v>14859</v>
      </c>
      <c r="B67" s="16">
        <f>'DOR Games'!B66</f>
        <v>40627</v>
      </c>
      <c r="C67" s="45">
        <f>'DOR Games'!AH66</f>
        <v>7.5</v>
      </c>
      <c r="F67" s="16">
        <v>39224</v>
      </c>
      <c r="G67" s="21" t="s">
        <v>330</v>
      </c>
      <c r="H67" s="21">
        <v>10</v>
      </c>
    </row>
    <row r="68" spans="1:8" x14ac:dyDescent="0.25">
      <c r="A68" s="101">
        <f>'DOR Games'!A67</f>
        <v>14890</v>
      </c>
      <c r="B68" s="16">
        <f>'DOR Games'!B67</f>
        <v>40632</v>
      </c>
      <c r="C68" s="45">
        <f>'DOR Games'!AH67</f>
        <v>7.16</v>
      </c>
      <c r="F68" s="16">
        <v>39255</v>
      </c>
      <c r="G68" s="21" t="s">
        <v>331</v>
      </c>
      <c r="H68" s="21">
        <v>10</v>
      </c>
    </row>
    <row r="69" spans="1:8" x14ac:dyDescent="0.25">
      <c r="A69" s="101">
        <f>'DOR Games'!A68</f>
        <v>15101</v>
      </c>
      <c r="B69" s="16">
        <f>'DOR Games'!B68</f>
        <v>40694</v>
      </c>
      <c r="C69" s="45">
        <f>'DOR Games'!AH68</f>
        <v>7.68</v>
      </c>
      <c r="F69" s="16">
        <v>39255</v>
      </c>
      <c r="G69" s="21" t="s">
        <v>320</v>
      </c>
      <c r="H69" s="21">
        <v>5</v>
      </c>
    </row>
    <row r="70" spans="1:8" x14ac:dyDescent="0.25">
      <c r="A70" s="101">
        <f>'DOR Games'!A69</f>
        <v>15124</v>
      </c>
      <c r="B70" s="16">
        <f>'DOR Games'!B69</f>
        <v>40703</v>
      </c>
      <c r="C70" s="45">
        <f>'DOR Games'!AH69</f>
        <v>18.16</v>
      </c>
      <c r="F70" s="16">
        <v>39261</v>
      </c>
      <c r="G70" s="21" t="s">
        <v>332</v>
      </c>
      <c r="H70" s="21">
        <v>0</v>
      </c>
    </row>
    <row r="71" spans="1:8" x14ac:dyDescent="0.25">
      <c r="A71" s="101">
        <f>'DOR Games'!A70</f>
        <v>15671</v>
      </c>
      <c r="B71" s="16">
        <f>'DOR Games'!B70</f>
        <v>40828</v>
      </c>
      <c r="C71" s="45">
        <f>'DOR Games'!AH70</f>
        <v>11.92</v>
      </c>
      <c r="F71" s="16">
        <v>39291</v>
      </c>
      <c r="G71" s="21" t="s">
        <v>333</v>
      </c>
      <c r="H71" s="21">
        <v>10</v>
      </c>
    </row>
    <row r="72" spans="1:8" x14ac:dyDescent="0.25">
      <c r="A72" s="101">
        <f>'DOR Games'!A71</f>
        <v>15674</v>
      </c>
      <c r="B72" s="16">
        <f>'DOR Games'!B71</f>
        <v>40828</v>
      </c>
      <c r="C72" s="45">
        <f>'DOR Games'!AH71</f>
        <v>10.02</v>
      </c>
      <c r="F72" s="16">
        <v>39291</v>
      </c>
      <c r="G72" s="21" t="s">
        <v>320</v>
      </c>
      <c r="H72" s="21">
        <v>5</v>
      </c>
    </row>
    <row r="73" spans="1:8" x14ac:dyDescent="0.25">
      <c r="A73" s="101">
        <f>'DOR Games'!A72</f>
        <v>15675</v>
      </c>
      <c r="B73" s="16">
        <f>'DOR Games'!B72</f>
        <v>40828</v>
      </c>
      <c r="C73" s="45">
        <f>'DOR Games'!AH72</f>
        <v>4.5</v>
      </c>
      <c r="F73" s="16">
        <v>39408</v>
      </c>
      <c r="G73" s="21" t="s">
        <v>334</v>
      </c>
      <c r="H73" s="21">
        <v>3</v>
      </c>
    </row>
    <row r="74" spans="1:8" x14ac:dyDescent="0.25">
      <c r="A74" s="101">
        <f>'DOR Games'!A73</f>
        <v>15686</v>
      </c>
      <c r="B74" s="16">
        <f>'DOR Games'!B73</f>
        <v>40830</v>
      </c>
      <c r="C74" s="45">
        <f>'DOR Games'!AH73</f>
        <v>6.16</v>
      </c>
      <c r="F74" s="16">
        <v>39408</v>
      </c>
      <c r="G74" s="21" t="s">
        <v>335</v>
      </c>
      <c r="H74" s="21">
        <v>40</v>
      </c>
    </row>
    <row r="75" spans="1:8" x14ac:dyDescent="0.25">
      <c r="A75" s="101">
        <f>'DOR Games'!A74</f>
        <v>15801</v>
      </c>
      <c r="B75" s="16">
        <f>'DOR Games'!B74</f>
        <v>40872</v>
      </c>
      <c r="C75" s="45">
        <f>'DOR Games'!AH74</f>
        <v>3.25</v>
      </c>
      <c r="F75" s="16">
        <v>39439</v>
      </c>
      <c r="G75" s="21" t="s">
        <v>336</v>
      </c>
      <c r="H75" s="21">
        <v>10</v>
      </c>
    </row>
    <row r="76" spans="1:8" x14ac:dyDescent="0.25">
      <c r="A76" s="101">
        <f>'DOR Games'!A75</f>
        <v>15926</v>
      </c>
      <c r="B76" s="16">
        <f>'DOR Games'!B75</f>
        <v>40911</v>
      </c>
      <c r="C76" s="45">
        <f>'DOR Games'!AH75</f>
        <v>10.8</v>
      </c>
      <c r="F76" s="16">
        <v>39478</v>
      </c>
      <c r="G76" s="21" t="s">
        <v>337</v>
      </c>
      <c r="H76" s="21">
        <v>10</v>
      </c>
    </row>
    <row r="77" spans="1:8" x14ac:dyDescent="0.25">
      <c r="A77" s="101">
        <f>'DOR Games'!A76</f>
        <v>16063</v>
      </c>
      <c r="B77" s="16">
        <f>'DOR Games'!B76</f>
        <v>40951</v>
      </c>
      <c r="C77" s="45">
        <f>'DOR Games'!AH76</f>
        <v>7.24</v>
      </c>
      <c r="F77" s="16">
        <v>39501</v>
      </c>
      <c r="G77" s="21" t="s">
        <v>338</v>
      </c>
      <c r="H77" s="21">
        <v>10</v>
      </c>
    </row>
    <row r="78" spans="1:8" x14ac:dyDescent="0.25">
      <c r="A78" s="101">
        <f>'DOR Games'!A77</f>
        <v>17053</v>
      </c>
      <c r="B78" s="16">
        <f>'DOR Games'!B77</f>
        <v>41292</v>
      </c>
      <c r="C78" s="45">
        <f>'DOR Games'!AH77</f>
        <v>8.2800000000000011</v>
      </c>
      <c r="F78" s="16">
        <v>39529</v>
      </c>
      <c r="G78" s="21" t="s">
        <v>339</v>
      </c>
      <c r="H78" s="21">
        <v>10</v>
      </c>
    </row>
    <row r="79" spans="1:8" x14ac:dyDescent="0.25">
      <c r="A79" s="101">
        <f>'DOR Games'!A78</f>
        <v>17122</v>
      </c>
      <c r="B79" s="16">
        <f>'DOR Games'!B78</f>
        <v>41312</v>
      </c>
      <c r="C79" s="45">
        <f>'DOR Games'!AH78</f>
        <v>21.72</v>
      </c>
      <c r="F79" s="16">
        <v>39558</v>
      </c>
      <c r="G79" s="21" t="s">
        <v>340</v>
      </c>
      <c r="H79" s="21">
        <v>10</v>
      </c>
    </row>
    <row r="80" spans="1:8" x14ac:dyDescent="0.25">
      <c r="A80" s="101">
        <f>'DOR Games'!A79</f>
        <v>17304</v>
      </c>
      <c r="B80" s="16">
        <f>'DOR Games'!B79</f>
        <v>41383</v>
      </c>
      <c r="C80" s="45">
        <f>'DOR Games'!AH79</f>
        <v>4</v>
      </c>
      <c r="F80" s="16">
        <v>39569</v>
      </c>
      <c r="G80" s="21" t="s">
        <v>341</v>
      </c>
      <c r="H80" s="21">
        <v>10</v>
      </c>
    </row>
    <row r="81" spans="1:8" x14ac:dyDescent="0.25">
      <c r="A81" s="101">
        <f>'DOR Games'!A80</f>
        <v>17767</v>
      </c>
      <c r="B81" s="16">
        <f>'DOR Games'!B80</f>
        <v>41557</v>
      </c>
      <c r="C81" s="45">
        <f>'DOR Games'!AH80</f>
        <v>7.04</v>
      </c>
      <c r="F81" s="16">
        <v>39583</v>
      </c>
      <c r="G81" s="21" t="s">
        <v>342</v>
      </c>
      <c r="H81" s="21">
        <v>5</v>
      </c>
    </row>
    <row r="82" spans="1:8" x14ac:dyDescent="0.25">
      <c r="A82" s="101">
        <f>'DOR Games'!A81</f>
        <v>17825</v>
      </c>
      <c r="B82" s="16">
        <f>'DOR Games'!B81</f>
        <v>41589</v>
      </c>
      <c r="C82" s="45">
        <f>'DOR Games'!AH81</f>
        <v>21.44</v>
      </c>
      <c r="F82" s="16">
        <v>39583</v>
      </c>
      <c r="G82" s="21" t="s">
        <v>343</v>
      </c>
      <c r="H82" s="21">
        <v>10</v>
      </c>
    </row>
    <row r="83" spans="1:8" x14ac:dyDescent="0.25">
      <c r="A83" s="101">
        <f>'DOR Games'!A82</f>
        <v>17829</v>
      </c>
      <c r="B83" s="16">
        <f>'DOR Games'!B82</f>
        <v>41589</v>
      </c>
      <c r="C83" s="45">
        <f>'DOR Games'!AH82</f>
        <v>15.6</v>
      </c>
      <c r="F83" s="16">
        <v>39661</v>
      </c>
      <c r="G83" s="21" t="s">
        <v>344</v>
      </c>
      <c r="H83" s="21">
        <v>10</v>
      </c>
    </row>
    <row r="84" spans="1:8" x14ac:dyDescent="0.25">
      <c r="A84" s="101">
        <f>'DOR Games'!A83</f>
        <v>18198</v>
      </c>
      <c r="B84" s="16">
        <f>'DOR Games'!B83</f>
        <v>41772</v>
      </c>
      <c r="C84" s="45">
        <f>'DOR Games'!AH83</f>
        <v>12.76</v>
      </c>
      <c r="F84" s="16">
        <v>39661</v>
      </c>
      <c r="G84" s="21" t="s">
        <v>345</v>
      </c>
      <c r="H84" s="21">
        <v>5</v>
      </c>
    </row>
    <row r="85" spans="1:8" x14ac:dyDescent="0.25">
      <c r="A85" s="101">
        <f>'DOR Games'!A84</f>
        <v>18346</v>
      </c>
      <c r="B85" s="16">
        <f>'DOR Games'!B84</f>
        <v>41858</v>
      </c>
      <c r="C85" s="45">
        <f>'DOR Games'!AH84</f>
        <v>6.2</v>
      </c>
      <c r="F85" s="16">
        <v>39661</v>
      </c>
      <c r="G85" s="21" t="s">
        <v>346</v>
      </c>
      <c r="H85" s="21">
        <v>10</v>
      </c>
    </row>
    <row r="86" spans="1:8" x14ac:dyDescent="0.25">
      <c r="A86" s="101">
        <f>'DOR Games'!A85</f>
        <v>18388</v>
      </c>
      <c r="B86" s="16">
        <f>'DOR Games'!B85</f>
        <v>41890</v>
      </c>
      <c r="C86" s="45">
        <f>'DOR Games'!AH85</f>
        <v>10.5</v>
      </c>
      <c r="F86" s="16">
        <v>39702</v>
      </c>
      <c r="G86" s="21" t="s">
        <v>347</v>
      </c>
      <c r="H86" s="21">
        <v>10</v>
      </c>
    </row>
    <row r="87" spans="1:8" x14ac:dyDescent="0.25">
      <c r="A87" s="101">
        <f>'DOR Games'!A86</f>
        <v>18414</v>
      </c>
      <c r="B87" s="16">
        <f>'DOR Games'!B86</f>
        <v>41911</v>
      </c>
      <c r="C87" s="45">
        <f>'DOR Games'!AH86</f>
        <v>3.8</v>
      </c>
      <c r="F87" s="16">
        <v>39702</v>
      </c>
      <c r="G87" s="21" t="s">
        <v>348</v>
      </c>
      <c r="H87" s="21">
        <v>4</v>
      </c>
    </row>
    <row r="88" spans="1:8" x14ac:dyDescent="0.25">
      <c r="A88" s="101">
        <f>'DOR Games'!A87</f>
        <v>18453</v>
      </c>
      <c r="B88" s="16">
        <f>'DOR Games'!B87</f>
        <v>41945</v>
      </c>
      <c r="C88" s="45">
        <f>'DOR Games'!AH87</f>
        <v>8</v>
      </c>
      <c r="F88" s="16">
        <v>39724</v>
      </c>
      <c r="G88" s="21" t="s">
        <v>349</v>
      </c>
      <c r="H88" s="21">
        <v>10</v>
      </c>
    </row>
    <row r="89" spans="1:8" x14ac:dyDescent="0.25">
      <c r="A89" s="101">
        <f>'DOR Games'!A88</f>
        <v>18455</v>
      </c>
      <c r="B89" s="16">
        <f>'DOR Games'!B88</f>
        <v>41945</v>
      </c>
      <c r="C89" s="45">
        <f>'DOR Games'!AH88</f>
        <v>22.28</v>
      </c>
      <c r="F89" s="16">
        <v>39724</v>
      </c>
      <c r="G89" s="21" t="s">
        <v>350</v>
      </c>
      <c r="H89" s="21">
        <v>4</v>
      </c>
    </row>
    <row r="90" spans="1:8" x14ac:dyDescent="0.25">
      <c r="A90" s="101">
        <f>'DOR Games'!A89</f>
        <v>18456</v>
      </c>
      <c r="B90" s="16">
        <f>'DOR Games'!B89</f>
        <v>41945</v>
      </c>
      <c r="C90" s="45">
        <f>'DOR Games'!AH89</f>
        <v>55</v>
      </c>
      <c r="F90" s="16">
        <v>39797</v>
      </c>
      <c r="G90" s="21" t="s">
        <v>351</v>
      </c>
      <c r="H90" s="21">
        <v>0</v>
      </c>
    </row>
    <row r="91" spans="1:8" x14ac:dyDescent="0.25">
      <c r="A91" s="101">
        <f>'DOR Games'!A90</f>
        <v>18664</v>
      </c>
      <c r="B91" s="16">
        <f>'DOR Games'!B90</f>
        <v>42077</v>
      </c>
      <c r="C91" s="45">
        <f>'DOR Games'!AH90</f>
        <v>5.48</v>
      </c>
      <c r="F91" s="16">
        <v>39815</v>
      </c>
      <c r="G91" s="21" t="s">
        <v>352</v>
      </c>
      <c r="H91" s="21">
        <v>3</v>
      </c>
    </row>
    <row r="92" spans="1:8" x14ac:dyDescent="0.25">
      <c r="A92" s="101">
        <f>'DOR Games'!A91</f>
        <v>18696</v>
      </c>
      <c r="B92" s="16">
        <f>'DOR Games'!B91</f>
        <v>42105</v>
      </c>
      <c r="C92" s="45">
        <f>'DOR Games'!AH91</f>
        <v>4.3599999999999994</v>
      </c>
      <c r="F92" s="16">
        <v>39815</v>
      </c>
      <c r="G92" s="21" t="s">
        <v>353</v>
      </c>
      <c r="H92" s="21">
        <v>10</v>
      </c>
    </row>
    <row r="93" spans="1:8" x14ac:dyDescent="0.25">
      <c r="A93" s="101">
        <f>'DOR Games'!A92</f>
        <v>18786</v>
      </c>
      <c r="B93" s="16">
        <f>'DOR Games'!B92</f>
        <v>42194</v>
      </c>
      <c r="C93" s="45">
        <f>'DOR Games'!AH92</f>
        <v>3.24</v>
      </c>
      <c r="F93" s="16">
        <v>39815</v>
      </c>
      <c r="G93" s="21" t="s">
        <v>354</v>
      </c>
      <c r="H93" s="21">
        <v>8</v>
      </c>
    </row>
    <row r="94" spans="1:8" x14ac:dyDescent="0.25">
      <c r="A94" s="101">
        <f>'DOR Games'!A93</f>
        <v>18868</v>
      </c>
      <c r="B94" s="16">
        <f>'DOR Games'!B93</f>
        <v>42265</v>
      </c>
      <c r="C94" s="45">
        <f>'DOR Games'!AH93</f>
        <v>3.6</v>
      </c>
      <c r="F94" s="16">
        <v>39815</v>
      </c>
      <c r="G94" s="21" t="s">
        <v>355</v>
      </c>
      <c r="H94" s="21">
        <v>10</v>
      </c>
    </row>
    <row r="95" spans="1:8" x14ac:dyDescent="0.25">
      <c r="A95" s="101">
        <f>'DOR Games'!A94</f>
        <v>18869</v>
      </c>
      <c r="B95" s="16">
        <f>'DOR Games'!B94</f>
        <v>42265</v>
      </c>
      <c r="C95" s="45">
        <f>'DOR Games'!AH94</f>
        <v>6.6</v>
      </c>
      <c r="F95" s="16">
        <v>39815</v>
      </c>
      <c r="G95" s="21" t="s">
        <v>356</v>
      </c>
      <c r="H95" s="21">
        <v>6</v>
      </c>
    </row>
    <row r="96" spans="1:8" x14ac:dyDescent="0.25">
      <c r="A96" s="101">
        <f>'DOR Games'!A95</f>
        <v>18891</v>
      </c>
      <c r="B96" s="16">
        <f>'DOR Games'!B95</f>
        <v>42288</v>
      </c>
      <c r="C96" s="45">
        <f>'DOR Games'!AH95</f>
        <v>4.3599999999999994</v>
      </c>
      <c r="F96" s="16">
        <v>39815</v>
      </c>
      <c r="G96" s="21" t="s">
        <v>357</v>
      </c>
      <c r="H96" s="21">
        <v>10</v>
      </c>
    </row>
    <row r="97" spans="1:8" x14ac:dyDescent="0.25">
      <c r="A97" s="101">
        <f>'DOR Games'!A96</f>
        <v>18935</v>
      </c>
      <c r="B97" s="16">
        <f>'DOR Games'!B96</f>
        <v>42334</v>
      </c>
      <c r="C97" s="45">
        <f>'DOR Games'!AH96</f>
        <v>11.4</v>
      </c>
      <c r="F97" s="16">
        <v>39838</v>
      </c>
      <c r="G97" s="21" t="s">
        <v>358</v>
      </c>
      <c r="H97" s="21">
        <v>10</v>
      </c>
    </row>
    <row r="98" spans="1:8" x14ac:dyDescent="0.25">
      <c r="A98" s="101">
        <f>'DOR Games'!A97</f>
        <v>19099</v>
      </c>
      <c r="B98" s="16">
        <f>'DOR Games'!B97</f>
        <v>42501</v>
      </c>
      <c r="C98" s="45">
        <f>'DOR Games'!AH97</f>
        <v>11.4</v>
      </c>
      <c r="F98" s="16">
        <v>39838</v>
      </c>
      <c r="G98" s="21" t="s">
        <v>359</v>
      </c>
      <c r="H98" s="21">
        <v>2</v>
      </c>
    </row>
    <row r="99" spans="1:8" x14ac:dyDescent="0.25">
      <c r="A99" s="101">
        <f>'DOR Games'!A98</f>
        <v>19206</v>
      </c>
      <c r="B99" s="16">
        <f>'DOR Games'!B98</f>
        <v>42650</v>
      </c>
      <c r="C99" s="45">
        <f>'DOR Games'!AH98</f>
        <v>9.4</v>
      </c>
      <c r="F99" s="16">
        <v>39865</v>
      </c>
      <c r="G99" s="21" t="s">
        <v>360</v>
      </c>
      <c r="H99" s="21">
        <v>10</v>
      </c>
    </row>
    <row r="100" spans="1:8" x14ac:dyDescent="0.25">
      <c r="A100" s="101">
        <f>'DOR Games'!A99</f>
        <v>19318</v>
      </c>
      <c r="B100" s="16">
        <f>'DOR Games'!B99</f>
        <v>42831</v>
      </c>
      <c r="C100" s="45">
        <f>'DOR Games'!AH99</f>
        <v>70.72</v>
      </c>
      <c r="F100" s="16">
        <v>39890</v>
      </c>
      <c r="G100" s="21" t="s">
        <v>361</v>
      </c>
      <c r="H100" s="21">
        <v>10</v>
      </c>
    </row>
    <row r="101" spans="1:8" x14ac:dyDescent="0.25">
      <c r="A101" s="101">
        <f>'DOR Games'!A100</f>
        <v>19372</v>
      </c>
      <c r="B101" s="16">
        <f>'DOR Games'!B100</f>
        <v>42936</v>
      </c>
      <c r="C101" s="45">
        <f>'DOR Games'!AH100</f>
        <v>11.36</v>
      </c>
      <c r="F101" s="16">
        <v>39890</v>
      </c>
      <c r="G101" s="21" t="s">
        <v>362</v>
      </c>
      <c r="H101" s="21">
        <v>0</v>
      </c>
    </row>
    <row r="102" spans="1:8" x14ac:dyDescent="0.25">
      <c r="A102" s="101">
        <f>'DOR Games'!A101</f>
        <v>19666</v>
      </c>
      <c r="B102" s="16">
        <f>'DOR Games'!B101</f>
        <v>43368</v>
      </c>
      <c r="C102" s="45">
        <f>'DOR Games'!AH101</f>
        <v>21.02</v>
      </c>
      <c r="F102" s="16">
        <v>39918</v>
      </c>
      <c r="G102" s="21" t="s">
        <v>363</v>
      </c>
      <c r="H102" s="21">
        <v>10</v>
      </c>
    </row>
    <row r="103" spans="1:8" x14ac:dyDescent="0.25">
      <c r="A103" s="101">
        <f>'DOR Games'!A102</f>
        <v>19667</v>
      </c>
      <c r="B103" s="16">
        <f>'DOR Games'!B102</f>
        <v>43368</v>
      </c>
      <c r="C103" s="45">
        <f>'DOR Games'!AH102</f>
        <v>6.04</v>
      </c>
      <c r="F103" s="16">
        <v>39934</v>
      </c>
      <c r="G103" s="21" t="s">
        <v>364</v>
      </c>
      <c r="H103" s="21">
        <v>10</v>
      </c>
    </row>
    <row r="104" spans="1:8" x14ac:dyDescent="0.25">
      <c r="A104" s="101">
        <f>'DOR Games'!A103</f>
        <v>19707</v>
      </c>
      <c r="B104" s="16">
        <f>'DOR Games'!B103</f>
        <v>43439</v>
      </c>
      <c r="C104" s="45">
        <f>'DOR Games'!AH103</f>
        <v>6.88</v>
      </c>
      <c r="F104" s="16">
        <v>39962</v>
      </c>
      <c r="G104" s="21" t="s">
        <v>365</v>
      </c>
      <c r="H104" s="21">
        <v>10</v>
      </c>
    </row>
    <row r="105" spans="1:8" x14ac:dyDescent="0.25">
      <c r="A105" s="101">
        <f>'DOR Games'!A104</f>
        <v>19744</v>
      </c>
      <c r="B105" s="16">
        <f>'DOR Games'!B104</f>
        <v>43493</v>
      </c>
      <c r="C105" s="45">
        <f>'DOR Games'!AH104</f>
        <v>4.3599999999999994</v>
      </c>
      <c r="F105" s="16">
        <v>39962</v>
      </c>
      <c r="G105" s="21" t="s">
        <v>366</v>
      </c>
      <c r="H105" s="21">
        <v>2</v>
      </c>
    </row>
    <row r="106" spans="1:8" x14ac:dyDescent="0.25">
      <c r="A106" s="101">
        <f>'DOR Games'!A105</f>
        <v>19799</v>
      </c>
      <c r="B106" s="16">
        <f>'DOR Games'!B105</f>
        <v>43554</v>
      </c>
      <c r="C106" s="45">
        <f>'DOR Games'!AH105</f>
        <v>5.42</v>
      </c>
      <c r="F106" s="16">
        <v>39986</v>
      </c>
      <c r="G106" s="21" t="s">
        <v>367</v>
      </c>
      <c r="H106" s="21">
        <v>10</v>
      </c>
    </row>
    <row r="107" spans="1:8" x14ac:dyDescent="0.25">
      <c r="A107" s="101">
        <f>'DOR Games'!A106</f>
        <v>19817</v>
      </c>
      <c r="B107" s="16">
        <f>'DOR Games'!B106</f>
        <v>43565</v>
      </c>
      <c r="C107" s="45">
        <f>'DOR Games'!AH106</f>
        <v>8</v>
      </c>
      <c r="F107" s="16">
        <v>40022</v>
      </c>
      <c r="G107" s="21" t="s">
        <v>368</v>
      </c>
      <c r="H107" s="21">
        <v>2</v>
      </c>
    </row>
    <row r="108" spans="1:8" x14ac:dyDescent="0.25">
      <c r="A108" s="101">
        <f>'DOR Games'!A107</f>
        <v>19830</v>
      </c>
      <c r="B108" s="16">
        <f>'DOR Games'!B107</f>
        <v>43574</v>
      </c>
      <c r="C108" s="45">
        <f>'DOR Games'!AH107</f>
        <v>1.76</v>
      </c>
      <c r="F108" s="16">
        <v>40022</v>
      </c>
      <c r="G108" s="21" t="s">
        <v>369</v>
      </c>
      <c r="H108" s="21">
        <v>10</v>
      </c>
    </row>
    <row r="109" spans="1:8" x14ac:dyDescent="0.25">
      <c r="A109" s="101">
        <f>'DOR Games'!A108</f>
        <v>19948</v>
      </c>
      <c r="B109" s="16">
        <f>'DOR Games'!B108</f>
        <v>43695</v>
      </c>
      <c r="C109" s="45">
        <f>'DOR Games'!AH108</f>
        <v>2.71</v>
      </c>
      <c r="F109" s="16">
        <v>40046</v>
      </c>
      <c r="G109" s="21" t="s">
        <v>370</v>
      </c>
      <c r="H109" s="21">
        <v>10</v>
      </c>
    </row>
    <row r="110" spans="1:8" x14ac:dyDescent="0.25">
      <c r="A110" s="101">
        <f>'DOR Games'!A109</f>
        <v>19971</v>
      </c>
      <c r="B110" s="16">
        <f>'DOR Games'!B109</f>
        <v>43738</v>
      </c>
      <c r="C110" s="45">
        <f>'DOR Games'!AH109</f>
        <v>3.8</v>
      </c>
      <c r="F110" s="16">
        <v>40046</v>
      </c>
      <c r="G110" s="21" t="s">
        <v>371</v>
      </c>
      <c r="H110" s="21">
        <v>2</v>
      </c>
    </row>
    <row r="111" spans="1:8" x14ac:dyDescent="0.25">
      <c r="A111" s="101">
        <f>'DOR Games'!A110</f>
        <v>20105</v>
      </c>
      <c r="B111" s="16">
        <f>'DOR Games'!B110</f>
        <v>43853</v>
      </c>
      <c r="C111" s="45">
        <f>'DOR Games'!AH110</f>
        <v>7.5</v>
      </c>
      <c r="F111" s="16">
        <v>40101</v>
      </c>
      <c r="G111" s="21" t="s">
        <v>372</v>
      </c>
      <c r="H111" s="21">
        <v>10</v>
      </c>
    </row>
    <row r="112" spans="1:8" x14ac:dyDescent="0.25">
      <c r="A112" s="101">
        <f>'DOR Games'!A111</f>
        <v>20716</v>
      </c>
      <c r="B112" s="16">
        <f>'DOR Games'!B111</f>
        <v>44118</v>
      </c>
      <c r="C112" s="45">
        <f>'DOR Games'!AH111</f>
        <v>4.9000000000000004</v>
      </c>
      <c r="F112" s="16">
        <v>40101</v>
      </c>
      <c r="G112" s="21" t="s">
        <v>373</v>
      </c>
      <c r="H112" s="21">
        <v>2</v>
      </c>
    </row>
    <row r="113" spans="1:8" x14ac:dyDescent="0.25">
      <c r="A113" s="16"/>
      <c r="B113" s="16"/>
      <c r="C113" s="45"/>
      <c r="F113" s="16">
        <v>40116</v>
      </c>
      <c r="G113" s="21" t="s">
        <v>374</v>
      </c>
      <c r="H113" s="21">
        <v>10</v>
      </c>
    </row>
    <row r="114" spans="1:8" x14ac:dyDescent="0.25">
      <c r="A114" s="16"/>
      <c r="B114" s="16"/>
      <c r="C114" s="45"/>
      <c r="F114" s="16">
        <v>40153</v>
      </c>
      <c r="G114" s="21" t="s">
        <v>375</v>
      </c>
      <c r="H114" s="21">
        <v>10</v>
      </c>
    </row>
    <row r="115" spans="1:8" x14ac:dyDescent="0.25">
      <c r="A115" s="16"/>
      <c r="B115" s="16"/>
      <c r="C115" s="45"/>
      <c r="F115" s="16">
        <v>40187</v>
      </c>
      <c r="G115" s="21" t="s">
        <v>376</v>
      </c>
      <c r="H115" s="21">
        <v>10</v>
      </c>
    </row>
    <row r="116" spans="1:8" x14ac:dyDescent="0.25">
      <c r="A116" s="16"/>
      <c r="B116" s="16"/>
      <c r="C116" s="45"/>
      <c r="F116" s="16">
        <v>40195</v>
      </c>
      <c r="G116" s="21" t="s">
        <v>377</v>
      </c>
      <c r="H116" s="21">
        <v>10</v>
      </c>
    </row>
    <row r="117" spans="1:8" x14ac:dyDescent="0.25">
      <c r="A117" s="16"/>
      <c r="B117" s="16"/>
      <c r="C117" s="45"/>
      <c r="F117" s="16">
        <v>40243</v>
      </c>
      <c r="G117" s="21" t="s">
        <v>378</v>
      </c>
      <c r="H117" s="21">
        <v>10</v>
      </c>
    </row>
    <row r="118" spans="1:8" x14ac:dyDescent="0.25">
      <c r="A118" s="16"/>
      <c r="B118" s="16"/>
      <c r="C118" s="45"/>
      <c r="F118" s="16">
        <v>40243</v>
      </c>
      <c r="G118" s="21" t="s">
        <v>379</v>
      </c>
      <c r="H118" s="21">
        <v>2</v>
      </c>
    </row>
    <row r="119" spans="1:8" x14ac:dyDescent="0.25">
      <c r="A119" s="16"/>
      <c r="B119" s="16"/>
      <c r="C119" s="45"/>
      <c r="F119" s="16">
        <v>40270</v>
      </c>
      <c r="G119" s="21" t="s">
        <v>380</v>
      </c>
      <c r="H119" s="21">
        <v>10</v>
      </c>
    </row>
    <row r="120" spans="1:8" x14ac:dyDescent="0.25">
      <c r="A120" s="16"/>
      <c r="B120" s="16"/>
      <c r="C120" s="45"/>
      <c r="F120" s="16">
        <v>40320</v>
      </c>
      <c r="G120" s="21" t="s">
        <v>381</v>
      </c>
      <c r="H120" s="21">
        <v>10</v>
      </c>
    </row>
    <row r="121" spans="1:8" x14ac:dyDescent="0.25">
      <c r="A121" s="16"/>
      <c r="B121" s="16"/>
      <c r="C121" s="45"/>
      <c r="F121" s="16">
        <v>40364</v>
      </c>
      <c r="G121" s="21" t="s">
        <v>382</v>
      </c>
      <c r="H121" s="21">
        <v>10</v>
      </c>
    </row>
    <row r="122" spans="1:8" x14ac:dyDescent="0.25">
      <c r="A122" s="16"/>
      <c r="B122" s="16"/>
      <c r="C122" s="45"/>
      <c r="F122" s="16">
        <v>40364</v>
      </c>
      <c r="G122" s="21" t="s">
        <v>383</v>
      </c>
      <c r="H122" s="21">
        <v>10</v>
      </c>
    </row>
    <row r="123" spans="1:8" x14ac:dyDescent="0.25">
      <c r="A123" s="16"/>
      <c r="B123" s="16"/>
      <c r="C123" s="45"/>
      <c r="F123" s="16">
        <v>40445</v>
      </c>
      <c r="G123" s="21" t="s">
        <v>384</v>
      </c>
      <c r="H123" s="21">
        <v>10</v>
      </c>
    </row>
    <row r="124" spans="1:8" x14ac:dyDescent="0.25">
      <c r="A124" s="16"/>
      <c r="B124" s="16"/>
      <c r="C124" s="45"/>
      <c r="F124" s="16">
        <v>40461</v>
      </c>
      <c r="G124" s="21" t="s">
        <v>385</v>
      </c>
      <c r="H124" s="21">
        <v>10</v>
      </c>
    </row>
    <row r="125" spans="1:8" x14ac:dyDescent="0.25">
      <c r="A125" s="16"/>
      <c r="B125" s="16"/>
      <c r="C125" s="45"/>
      <c r="F125" s="16">
        <v>40517</v>
      </c>
      <c r="G125" s="21" t="s">
        <v>386</v>
      </c>
      <c r="H125" s="21">
        <v>20</v>
      </c>
    </row>
    <row r="126" spans="1:8" x14ac:dyDescent="0.25">
      <c r="A126" s="16"/>
      <c r="B126" s="16"/>
      <c r="C126" s="45"/>
      <c r="F126" s="16">
        <v>40518</v>
      </c>
      <c r="G126" s="21" t="s">
        <v>387</v>
      </c>
      <c r="H126" s="21">
        <v>3</v>
      </c>
    </row>
    <row r="127" spans="1:8" x14ac:dyDescent="0.25">
      <c r="A127" s="16"/>
      <c r="B127" s="16"/>
      <c r="C127" s="45"/>
      <c r="F127" s="16">
        <v>40546</v>
      </c>
      <c r="G127" s="21" t="s">
        <v>388</v>
      </c>
      <c r="H127" s="21">
        <v>10</v>
      </c>
    </row>
    <row r="128" spans="1:8" x14ac:dyDescent="0.25">
      <c r="A128" s="16"/>
      <c r="B128" s="16"/>
      <c r="C128" s="45"/>
      <c r="F128" s="16">
        <v>40546</v>
      </c>
      <c r="G128" s="21" t="s">
        <v>389</v>
      </c>
      <c r="H128" s="21">
        <v>3</v>
      </c>
    </row>
    <row r="129" spans="1:8" x14ac:dyDescent="0.25">
      <c r="A129" s="16"/>
      <c r="B129" s="16"/>
      <c r="C129" s="45"/>
      <c r="F129" s="16">
        <v>40572</v>
      </c>
      <c r="G129" s="21" t="s">
        <v>390</v>
      </c>
      <c r="H129" s="21">
        <v>10</v>
      </c>
    </row>
    <row r="130" spans="1:8" x14ac:dyDescent="0.25">
      <c r="A130" s="16"/>
      <c r="B130" s="16"/>
      <c r="C130" s="45"/>
      <c r="F130" s="16">
        <v>40572</v>
      </c>
      <c r="G130" s="21" t="s">
        <v>391</v>
      </c>
      <c r="H130" s="21">
        <v>10</v>
      </c>
    </row>
    <row r="131" spans="1:8" x14ac:dyDescent="0.25">
      <c r="A131" s="16"/>
      <c r="B131" s="16"/>
      <c r="C131" s="45"/>
      <c r="F131" s="16">
        <v>40662</v>
      </c>
      <c r="G131" s="21" t="s">
        <v>392</v>
      </c>
      <c r="H131" s="21">
        <v>10</v>
      </c>
    </row>
    <row r="132" spans="1:8" x14ac:dyDescent="0.25">
      <c r="A132" s="16"/>
      <c r="B132" s="16"/>
      <c r="C132" s="45"/>
      <c r="F132" s="16">
        <v>40662</v>
      </c>
      <c r="G132" s="21" t="s">
        <v>393</v>
      </c>
      <c r="H132" s="21">
        <v>10</v>
      </c>
    </row>
    <row r="133" spans="1:8" x14ac:dyDescent="0.25">
      <c r="A133" s="16"/>
      <c r="B133" s="16"/>
      <c r="C133" s="45"/>
      <c r="F133" s="16">
        <v>40713</v>
      </c>
      <c r="G133" s="21" t="s">
        <v>394</v>
      </c>
      <c r="H133" s="21">
        <v>0</v>
      </c>
    </row>
    <row r="134" spans="1:8" x14ac:dyDescent="0.25">
      <c r="A134" s="16"/>
      <c r="B134" s="16"/>
      <c r="C134" s="45"/>
      <c r="F134" s="16">
        <v>40721</v>
      </c>
      <c r="G134" s="21" t="s">
        <v>395</v>
      </c>
      <c r="H134" s="21">
        <v>10</v>
      </c>
    </row>
    <row r="135" spans="1:8" x14ac:dyDescent="0.25">
      <c r="A135" s="16"/>
      <c r="B135" s="16"/>
      <c r="C135" s="45"/>
      <c r="F135" s="16">
        <v>40721</v>
      </c>
      <c r="G135" s="21" t="s">
        <v>396</v>
      </c>
      <c r="H135" s="21">
        <v>10</v>
      </c>
    </row>
    <row r="136" spans="1:8" x14ac:dyDescent="0.25">
      <c r="A136" s="16"/>
      <c r="B136" s="16"/>
      <c r="C136" s="45"/>
      <c r="F136" s="16">
        <v>40747</v>
      </c>
      <c r="G136" s="21" t="s">
        <v>397</v>
      </c>
      <c r="H136" s="21">
        <v>10</v>
      </c>
    </row>
    <row r="137" spans="1:8" x14ac:dyDescent="0.25">
      <c r="A137" s="16"/>
      <c r="B137" s="16"/>
      <c r="C137" s="45"/>
      <c r="F137" s="16">
        <v>40831</v>
      </c>
      <c r="G137" s="21" t="s">
        <v>398</v>
      </c>
      <c r="H137" s="21">
        <v>10</v>
      </c>
    </row>
    <row r="138" spans="1:8" x14ac:dyDescent="0.25">
      <c r="A138" s="16"/>
      <c r="B138" s="16"/>
      <c r="C138" s="45"/>
      <c r="F138" s="16">
        <v>40831</v>
      </c>
      <c r="G138" s="21" t="s">
        <v>399</v>
      </c>
      <c r="H138" s="21">
        <v>2</v>
      </c>
    </row>
    <row r="139" spans="1:8" x14ac:dyDescent="0.25">
      <c r="A139" s="16"/>
      <c r="B139" s="16"/>
      <c r="C139" s="45"/>
      <c r="F139" s="16">
        <v>40857</v>
      </c>
      <c r="G139" s="21" t="s">
        <v>400</v>
      </c>
      <c r="H139" s="21">
        <v>0</v>
      </c>
    </row>
    <row r="140" spans="1:8" x14ac:dyDescent="0.25">
      <c r="A140" s="16"/>
      <c r="B140" s="16"/>
      <c r="C140" s="45"/>
      <c r="F140" s="16">
        <v>40857</v>
      </c>
      <c r="G140" s="21" t="s">
        <v>401</v>
      </c>
      <c r="H140" s="21">
        <v>0</v>
      </c>
    </row>
    <row r="141" spans="1:8" x14ac:dyDescent="0.25">
      <c r="A141" s="16"/>
      <c r="B141" s="16"/>
      <c r="C141" s="45"/>
      <c r="F141" s="16">
        <v>40860</v>
      </c>
      <c r="G141" s="21" t="s">
        <v>402</v>
      </c>
      <c r="H141" s="21">
        <v>30</v>
      </c>
    </row>
    <row r="142" spans="1:8" x14ac:dyDescent="0.25">
      <c r="A142" s="16"/>
      <c r="B142" s="16"/>
      <c r="C142" s="45"/>
      <c r="F142" s="16">
        <v>40860</v>
      </c>
      <c r="G142" s="21" t="s">
        <v>403</v>
      </c>
      <c r="H142" s="21">
        <v>6</v>
      </c>
    </row>
    <row r="143" spans="1:8" x14ac:dyDescent="0.25">
      <c r="A143" s="16"/>
      <c r="B143" s="16"/>
      <c r="C143" s="45"/>
      <c r="F143" s="16">
        <v>40916</v>
      </c>
      <c r="G143" s="21" t="s">
        <v>404</v>
      </c>
      <c r="H143" s="21">
        <v>10</v>
      </c>
    </row>
    <row r="144" spans="1:8" x14ac:dyDescent="0.25">
      <c r="A144" s="16"/>
      <c r="B144" s="16"/>
      <c r="C144" s="45"/>
      <c r="F144" s="16">
        <v>40916</v>
      </c>
      <c r="G144" s="21" t="s">
        <v>405</v>
      </c>
      <c r="H144" s="21">
        <v>3</v>
      </c>
    </row>
    <row r="145" spans="1:8" x14ac:dyDescent="0.25">
      <c r="A145" s="16"/>
      <c r="B145" s="16"/>
      <c r="C145" s="45"/>
      <c r="F145" s="16">
        <v>40951</v>
      </c>
      <c r="G145" s="21" t="s">
        <v>406</v>
      </c>
      <c r="H145" s="21">
        <v>4</v>
      </c>
    </row>
    <row r="146" spans="1:8" x14ac:dyDescent="0.25">
      <c r="A146" s="16"/>
      <c r="B146" s="16"/>
      <c r="C146" s="45"/>
      <c r="F146" s="16">
        <v>40951</v>
      </c>
      <c r="G146" s="21" t="s">
        <v>407</v>
      </c>
      <c r="H146" s="21">
        <v>20</v>
      </c>
    </row>
    <row r="147" spans="1:8" x14ac:dyDescent="0.25">
      <c r="A147" s="16"/>
      <c r="B147" s="16"/>
      <c r="C147" s="45"/>
      <c r="F147" s="16">
        <v>40963</v>
      </c>
      <c r="G147" s="21" t="s">
        <v>408</v>
      </c>
      <c r="H147" s="21">
        <v>0</v>
      </c>
    </row>
    <row r="148" spans="1:8" x14ac:dyDescent="0.25">
      <c r="A148" s="16"/>
      <c r="B148" s="16"/>
      <c r="C148" s="45"/>
      <c r="F148" s="16">
        <v>40999</v>
      </c>
      <c r="G148" s="21" t="s">
        <v>409</v>
      </c>
      <c r="H148" s="21">
        <v>0</v>
      </c>
    </row>
    <row r="149" spans="1:8" x14ac:dyDescent="0.25">
      <c r="A149" s="16"/>
      <c r="B149" s="16"/>
      <c r="C149" s="45"/>
      <c r="F149" s="16">
        <v>41022</v>
      </c>
      <c r="G149" s="21" t="s">
        <v>410</v>
      </c>
      <c r="H149" s="21">
        <v>10</v>
      </c>
    </row>
    <row r="150" spans="1:8" x14ac:dyDescent="0.25">
      <c r="A150" s="16"/>
      <c r="B150" s="16"/>
      <c r="C150" s="45"/>
      <c r="F150" s="16">
        <v>41022</v>
      </c>
      <c r="G150" s="21" t="s">
        <v>411</v>
      </c>
      <c r="H150" s="21">
        <v>3</v>
      </c>
    </row>
    <row r="151" spans="1:8" x14ac:dyDescent="0.25">
      <c r="A151" s="16"/>
      <c r="B151" s="16"/>
      <c r="C151" s="45"/>
      <c r="F151" s="16">
        <v>41070</v>
      </c>
      <c r="G151" s="21" t="s">
        <v>412</v>
      </c>
      <c r="H151" s="21">
        <v>20</v>
      </c>
    </row>
    <row r="152" spans="1:8" x14ac:dyDescent="0.25">
      <c r="A152" s="16"/>
      <c r="B152" s="16"/>
      <c r="C152" s="45"/>
      <c r="F152" s="16">
        <v>41070</v>
      </c>
      <c r="G152" s="21" t="s">
        <v>413</v>
      </c>
      <c r="H152" s="21">
        <v>2</v>
      </c>
    </row>
    <row r="153" spans="1:8" x14ac:dyDescent="0.25">
      <c r="A153" s="16"/>
      <c r="B153" s="16"/>
      <c r="C153" s="45"/>
      <c r="F153" s="16">
        <v>41140</v>
      </c>
      <c r="G153" s="21" t="s">
        <v>414</v>
      </c>
      <c r="H153" s="21">
        <v>10</v>
      </c>
    </row>
    <row r="154" spans="1:8" x14ac:dyDescent="0.25">
      <c r="A154" s="16"/>
      <c r="B154" s="16"/>
      <c r="C154" s="45"/>
      <c r="F154" s="16">
        <v>41179</v>
      </c>
      <c r="G154" s="21" t="s">
        <v>415</v>
      </c>
      <c r="H154" s="21">
        <v>30</v>
      </c>
    </row>
    <row r="155" spans="1:8" x14ac:dyDescent="0.25">
      <c r="A155" s="16"/>
      <c r="B155" s="16"/>
      <c r="C155" s="45"/>
      <c r="F155" s="16">
        <v>41271</v>
      </c>
      <c r="G155" s="21" t="s">
        <v>416</v>
      </c>
      <c r="H155" s="21">
        <v>65</v>
      </c>
    </row>
    <row r="156" spans="1:8" x14ac:dyDescent="0.25">
      <c r="A156" s="16"/>
      <c r="B156" s="16"/>
      <c r="C156" s="45"/>
      <c r="F156" s="16">
        <v>41340</v>
      </c>
      <c r="G156" s="21" t="s">
        <v>417</v>
      </c>
      <c r="H156" s="21">
        <v>0</v>
      </c>
    </row>
    <row r="157" spans="1:8" x14ac:dyDescent="0.25">
      <c r="A157" s="16"/>
      <c r="B157" s="16"/>
      <c r="C157" s="45"/>
      <c r="F157" s="16">
        <v>41340</v>
      </c>
      <c r="G157" s="21" t="s">
        <v>418</v>
      </c>
      <c r="H157" s="21">
        <v>0</v>
      </c>
    </row>
    <row r="158" spans="1:8" x14ac:dyDescent="0.25">
      <c r="A158" s="16"/>
      <c r="B158" s="16"/>
      <c r="C158" s="45"/>
      <c r="F158" s="16">
        <v>41340</v>
      </c>
      <c r="G158" s="21" t="s">
        <v>419</v>
      </c>
      <c r="H158" s="21">
        <v>10</v>
      </c>
    </row>
    <row r="159" spans="1:8" x14ac:dyDescent="0.25">
      <c r="A159" s="16"/>
      <c r="B159" s="16"/>
      <c r="C159" s="45"/>
      <c r="F159" s="16">
        <v>41360</v>
      </c>
      <c r="G159" s="21" t="s">
        <v>420</v>
      </c>
      <c r="H159" s="21">
        <v>25</v>
      </c>
    </row>
    <row r="160" spans="1:8" x14ac:dyDescent="0.25">
      <c r="A160" s="16"/>
      <c r="B160" s="16"/>
      <c r="C160" s="45"/>
      <c r="F160" s="16">
        <v>41636</v>
      </c>
      <c r="G160" s="21" t="s">
        <v>421</v>
      </c>
      <c r="H160" s="21">
        <v>10</v>
      </c>
    </row>
    <row r="161" spans="1:8" x14ac:dyDescent="0.25">
      <c r="A161" s="16"/>
      <c r="B161" s="16"/>
      <c r="C161" s="45"/>
      <c r="F161" s="16">
        <v>41667</v>
      </c>
      <c r="G161" s="21" t="s">
        <v>422</v>
      </c>
      <c r="H161" s="21">
        <v>10</v>
      </c>
    </row>
    <row r="162" spans="1:8" x14ac:dyDescent="0.25">
      <c r="A162" s="16"/>
      <c r="B162" s="16"/>
      <c r="C162" s="45"/>
      <c r="F162" s="16">
        <v>41693</v>
      </c>
      <c r="G162" s="21" t="s">
        <v>423</v>
      </c>
      <c r="H162" s="21">
        <v>10</v>
      </c>
    </row>
    <row r="163" spans="1:8" x14ac:dyDescent="0.25">
      <c r="A163" s="16"/>
      <c r="B163" s="16"/>
      <c r="C163" s="45"/>
      <c r="F163" s="16">
        <v>41720</v>
      </c>
      <c r="G163" s="21" t="s">
        <v>424</v>
      </c>
      <c r="H163" s="21">
        <v>5</v>
      </c>
    </row>
    <row r="164" spans="1:8" x14ac:dyDescent="0.25">
      <c r="A164" s="16"/>
      <c r="B164" s="16"/>
      <c r="C164" s="45"/>
      <c r="F164" s="16">
        <v>41735</v>
      </c>
      <c r="G164" s="21" t="s">
        <v>425</v>
      </c>
      <c r="H164" s="21">
        <v>97</v>
      </c>
    </row>
    <row r="165" spans="1:8" x14ac:dyDescent="0.25">
      <c r="A165" s="16"/>
      <c r="B165" s="16"/>
      <c r="C165" s="45"/>
      <c r="F165" s="16">
        <v>41771</v>
      </c>
      <c r="G165" s="21" t="s">
        <v>426</v>
      </c>
      <c r="H165" s="21">
        <v>20</v>
      </c>
    </row>
    <row r="166" spans="1:8" x14ac:dyDescent="0.25">
      <c r="A166" s="16"/>
      <c r="B166" s="16"/>
      <c r="C166" s="45"/>
      <c r="F166" s="16">
        <v>41805</v>
      </c>
      <c r="G166" s="21" t="s">
        <v>427</v>
      </c>
      <c r="H166" s="21">
        <v>13</v>
      </c>
    </row>
    <row r="167" spans="1:8" x14ac:dyDescent="0.25">
      <c r="A167" s="16"/>
      <c r="B167" s="16"/>
      <c r="C167" s="45"/>
      <c r="F167" s="16">
        <v>41881</v>
      </c>
      <c r="G167" s="21" t="s">
        <v>428</v>
      </c>
      <c r="H167" s="21">
        <v>10</v>
      </c>
    </row>
    <row r="168" spans="1:8" x14ac:dyDescent="0.25">
      <c r="A168" s="16"/>
      <c r="B168" s="16"/>
      <c r="C168" s="45"/>
      <c r="F168" s="16">
        <v>41892</v>
      </c>
      <c r="G168" s="21" t="s">
        <v>429</v>
      </c>
      <c r="H168" s="21">
        <v>10</v>
      </c>
    </row>
    <row r="169" spans="1:8" x14ac:dyDescent="0.25">
      <c r="A169" s="16"/>
      <c r="B169" s="16"/>
      <c r="C169" s="45"/>
      <c r="F169" s="16">
        <v>41905</v>
      </c>
      <c r="G169" s="21" t="s">
        <v>430</v>
      </c>
      <c r="H169" s="21">
        <v>10</v>
      </c>
    </row>
    <row r="170" spans="1:8" x14ac:dyDescent="0.25">
      <c r="A170" s="16"/>
      <c r="B170" s="16"/>
      <c r="C170" s="45"/>
      <c r="F170" s="16">
        <v>41964</v>
      </c>
      <c r="G170" s="21" t="s">
        <v>431</v>
      </c>
      <c r="H170" s="21">
        <v>10</v>
      </c>
    </row>
    <row r="171" spans="1:8" x14ac:dyDescent="0.25">
      <c r="A171" s="16"/>
      <c r="B171" s="16"/>
      <c r="C171" s="45"/>
      <c r="F171" s="16">
        <v>42006</v>
      </c>
      <c r="G171" s="21" t="s">
        <v>432</v>
      </c>
      <c r="H171" s="21">
        <v>40</v>
      </c>
    </row>
    <row r="172" spans="1:8" x14ac:dyDescent="0.25">
      <c r="A172" s="16"/>
      <c r="B172" s="16"/>
      <c r="C172" s="45"/>
      <c r="F172" s="16">
        <v>42072</v>
      </c>
      <c r="G172" s="21" t="s">
        <v>433</v>
      </c>
      <c r="H172" s="21">
        <v>10</v>
      </c>
    </row>
    <row r="173" spans="1:8" x14ac:dyDescent="0.25">
      <c r="A173" s="16"/>
      <c r="B173" s="16"/>
      <c r="C173" s="45"/>
      <c r="F173" s="16">
        <v>42212</v>
      </c>
      <c r="G173" s="21" t="s">
        <v>434</v>
      </c>
      <c r="H173" s="21">
        <v>9</v>
      </c>
    </row>
    <row r="174" spans="1:8" x14ac:dyDescent="0.25">
      <c r="A174" s="16"/>
      <c r="B174" s="16"/>
      <c r="C174" s="45"/>
      <c r="F174" s="16">
        <v>42286</v>
      </c>
      <c r="G174" s="21" t="s">
        <v>435</v>
      </c>
      <c r="H174" s="21">
        <v>10</v>
      </c>
    </row>
    <row r="175" spans="1:8" x14ac:dyDescent="0.25">
      <c r="A175" s="16"/>
      <c r="B175" s="16"/>
      <c r="C175" s="45"/>
      <c r="F175" s="16">
        <v>42288</v>
      </c>
      <c r="G175" s="21" t="s">
        <v>436</v>
      </c>
      <c r="H175" s="21">
        <v>10</v>
      </c>
    </row>
    <row r="176" spans="1:8" x14ac:dyDescent="0.25">
      <c r="A176" s="16"/>
      <c r="B176" s="16"/>
      <c r="C176" s="45"/>
      <c r="F176" s="16">
        <v>42289</v>
      </c>
      <c r="G176" s="21" t="s">
        <v>437</v>
      </c>
      <c r="H176" s="21">
        <v>3</v>
      </c>
    </row>
    <row r="177" spans="1:8" x14ac:dyDescent="0.25">
      <c r="A177" s="16"/>
      <c r="B177" s="16"/>
      <c r="C177" s="45"/>
      <c r="F177" s="16">
        <v>42290</v>
      </c>
      <c r="G177" s="21" t="s">
        <v>438</v>
      </c>
      <c r="H177" s="21">
        <v>10</v>
      </c>
    </row>
    <row r="178" spans="1:8" x14ac:dyDescent="0.25">
      <c r="A178" s="16"/>
      <c r="B178" s="16"/>
      <c r="C178" s="45"/>
      <c r="F178" s="16">
        <v>42309</v>
      </c>
      <c r="G178" s="21" t="s">
        <v>439</v>
      </c>
      <c r="H178" s="21">
        <v>30</v>
      </c>
    </row>
    <row r="179" spans="1:8" x14ac:dyDescent="0.25">
      <c r="A179" s="16"/>
      <c r="B179" s="16"/>
      <c r="C179" s="45"/>
      <c r="F179" s="16">
        <v>42317</v>
      </c>
      <c r="G179" s="21" t="s">
        <v>440</v>
      </c>
      <c r="H179" s="21">
        <v>5</v>
      </c>
    </row>
    <row r="180" spans="1:8" x14ac:dyDescent="0.25">
      <c r="A180" s="16"/>
      <c r="B180" s="16"/>
      <c r="C180" s="45"/>
      <c r="F180" s="16">
        <v>42408</v>
      </c>
      <c r="G180" s="21" t="s">
        <v>441</v>
      </c>
      <c r="H180" s="21">
        <v>10</v>
      </c>
    </row>
    <row r="181" spans="1:8" x14ac:dyDescent="0.25">
      <c r="A181" s="16"/>
      <c r="B181" s="16"/>
      <c r="C181" s="45"/>
      <c r="F181" s="16">
        <v>42416</v>
      </c>
      <c r="G181" s="21" t="s">
        <v>442</v>
      </c>
      <c r="H181" s="21">
        <v>20</v>
      </c>
    </row>
    <row r="182" spans="1:8" x14ac:dyDescent="0.25">
      <c r="A182" s="16"/>
      <c r="B182" s="16"/>
      <c r="C182" s="45"/>
      <c r="F182" s="16">
        <v>42443</v>
      </c>
      <c r="G182" s="21" t="s">
        <v>443</v>
      </c>
      <c r="H182" s="21">
        <v>20</v>
      </c>
    </row>
    <row r="183" spans="1:8" x14ac:dyDescent="0.25">
      <c r="A183" s="16"/>
      <c r="B183" s="16"/>
      <c r="C183" s="45"/>
      <c r="F183" s="16">
        <v>42499</v>
      </c>
      <c r="G183" s="21" t="s">
        <v>444</v>
      </c>
      <c r="H183" s="21">
        <v>30</v>
      </c>
    </row>
    <row r="184" spans="1:8" x14ac:dyDescent="0.25">
      <c r="A184" s="16"/>
      <c r="B184" s="16"/>
      <c r="C184" s="45"/>
      <c r="F184" s="16">
        <v>42555</v>
      </c>
      <c r="G184" s="21" t="s">
        <v>445</v>
      </c>
      <c r="H184" s="21">
        <v>12</v>
      </c>
    </row>
    <row r="185" spans="1:8" x14ac:dyDescent="0.25">
      <c r="A185" s="16"/>
      <c r="B185" s="16"/>
      <c r="C185" s="45"/>
      <c r="F185" s="16">
        <v>42596</v>
      </c>
      <c r="G185" s="21" t="s">
        <v>446</v>
      </c>
      <c r="H185" s="21">
        <v>5</v>
      </c>
    </row>
    <row r="186" spans="1:8" x14ac:dyDescent="0.25">
      <c r="A186" s="16"/>
      <c r="B186" s="16"/>
      <c r="C186" s="45"/>
      <c r="F186" s="16">
        <v>42596</v>
      </c>
      <c r="G186" s="21" t="s">
        <v>447</v>
      </c>
      <c r="H186" s="21">
        <v>5</v>
      </c>
    </row>
    <row r="187" spans="1:8" x14ac:dyDescent="0.25">
      <c r="A187" s="16"/>
      <c r="B187" s="16"/>
      <c r="C187" s="45"/>
      <c r="F187" s="16">
        <v>42685</v>
      </c>
      <c r="G187" s="21" t="s">
        <v>448</v>
      </c>
      <c r="H187" s="21">
        <v>20</v>
      </c>
    </row>
    <row r="188" spans="1:8" x14ac:dyDescent="0.25">
      <c r="A188" s="16"/>
      <c r="B188" s="16"/>
      <c r="C188" s="45"/>
      <c r="F188" s="16">
        <v>42685</v>
      </c>
      <c r="G188" s="21" t="s">
        <v>449</v>
      </c>
      <c r="H188" s="21">
        <v>30</v>
      </c>
    </row>
    <row r="189" spans="1:8" x14ac:dyDescent="0.25">
      <c r="A189" s="16"/>
      <c r="B189" s="16"/>
      <c r="C189" s="45"/>
      <c r="F189" s="16">
        <v>42883</v>
      </c>
      <c r="G189" s="21" t="s">
        <v>450</v>
      </c>
      <c r="H189" s="21">
        <v>60</v>
      </c>
    </row>
    <row r="190" spans="1:8" x14ac:dyDescent="0.25">
      <c r="A190" s="16"/>
      <c r="B190" s="16"/>
      <c r="C190" s="45"/>
      <c r="F190" s="16">
        <v>43072</v>
      </c>
      <c r="G190" s="21" t="s">
        <v>451</v>
      </c>
      <c r="H190" s="21">
        <v>50</v>
      </c>
    </row>
    <row r="191" spans="1:8" x14ac:dyDescent="0.25">
      <c r="A191" s="16"/>
      <c r="B191" s="16"/>
      <c r="C191" s="45"/>
      <c r="F191" s="16">
        <v>43072</v>
      </c>
      <c r="G191" s="21" t="s">
        <v>452</v>
      </c>
      <c r="H191" s="21">
        <v>15</v>
      </c>
    </row>
    <row r="192" spans="1:8" x14ac:dyDescent="0.25">
      <c r="A192" s="16"/>
      <c r="B192" s="16"/>
      <c r="C192" s="45"/>
      <c r="F192" s="16">
        <v>43072</v>
      </c>
      <c r="G192" s="21" t="s">
        <v>452</v>
      </c>
      <c r="H192" s="21">
        <v>15</v>
      </c>
    </row>
    <row r="193" spans="1:8" x14ac:dyDescent="0.25">
      <c r="A193" s="16"/>
      <c r="B193" s="16"/>
      <c r="C193" s="45"/>
      <c r="F193" s="16">
        <v>43288</v>
      </c>
      <c r="G193" s="21" t="s">
        <v>453</v>
      </c>
      <c r="H193" s="21">
        <v>40</v>
      </c>
    </row>
    <row r="194" spans="1:8" x14ac:dyDescent="0.25">
      <c r="A194" s="16"/>
      <c r="B194" s="16"/>
      <c r="C194" s="45"/>
      <c r="F194" s="16">
        <v>43453</v>
      </c>
      <c r="G194" s="21" t="s">
        <v>454</v>
      </c>
      <c r="H194" s="21">
        <v>80</v>
      </c>
    </row>
    <row r="195" spans="1:8" x14ac:dyDescent="0.25">
      <c r="A195" s="16"/>
      <c r="B195" s="16"/>
      <c r="C195" s="45"/>
      <c r="F195" s="16">
        <v>43623</v>
      </c>
      <c r="G195" s="21" t="s">
        <v>455</v>
      </c>
      <c r="H195" s="21">
        <v>50</v>
      </c>
    </row>
    <row r="196" spans="1:8" x14ac:dyDescent="0.25">
      <c r="A196" s="16"/>
      <c r="B196" s="16"/>
      <c r="C196" s="45"/>
      <c r="F196" s="16">
        <v>43772</v>
      </c>
      <c r="G196" s="21" t="s">
        <v>456</v>
      </c>
      <c r="H196" s="21">
        <v>70</v>
      </c>
    </row>
    <row r="197" spans="1:8" x14ac:dyDescent="0.25">
      <c r="A197" s="16"/>
      <c r="B197" s="16"/>
      <c r="C197" s="45"/>
      <c r="F197" s="16">
        <v>43993</v>
      </c>
      <c r="G197" s="21" t="s">
        <v>457</v>
      </c>
      <c r="H197" s="21">
        <v>20</v>
      </c>
    </row>
    <row r="198" spans="1:8" x14ac:dyDescent="0.25">
      <c r="A198" s="16"/>
      <c r="B198" s="16"/>
      <c r="C198" s="45"/>
      <c r="F198" s="16">
        <v>44187</v>
      </c>
      <c r="G198" s="21" t="s">
        <v>458</v>
      </c>
      <c r="H198" s="21">
        <v>4</v>
      </c>
    </row>
    <row r="199" spans="1:8" x14ac:dyDescent="0.25">
      <c r="A199" s="16"/>
      <c r="B199" s="16"/>
      <c r="C199" s="45"/>
      <c r="F199" s="16">
        <v>44211</v>
      </c>
      <c r="G199" s="21" t="s">
        <v>459</v>
      </c>
      <c r="H199" s="21">
        <v>20</v>
      </c>
    </row>
    <row r="200" spans="1:8" x14ac:dyDescent="0.25">
      <c r="A200" s="16"/>
      <c r="B200" s="16"/>
      <c r="C200" s="45"/>
      <c r="F200" s="16">
        <v>44211</v>
      </c>
      <c r="G200" s="21" t="s">
        <v>460</v>
      </c>
      <c r="H200" s="21">
        <v>10</v>
      </c>
    </row>
    <row r="201" spans="1:8" x14ac:dyDescent="0.25">
      <c r="A201" s="16"/>
      <c r="B201" s="16"/>
      <c r="C201" s="45"/>
      <c r="F201" s="16">
        <v>44211</v>
      </c>
      <c r="G201" s="21" t="s">
        <v>461</v>
      </c>
      <c r="H201" s="21">
        <v>0</v>
      </c>
    </row>
    <row r="202" spans="1:8" x14ac:dyDescent="0.25">
      <c r="A202" s="16"/>
      <c r="B202" s="16"/>
      <c r="C202" s="45"/>
      <c r="F202" s="15">
        <v>44212</v>
      </c>
      <c r="G202" t="s">
        <v>462</v>
      </c>
      <c r="H202" s="21">
        <v>0</v>
      </c>
    </row>
    <row r="203" spans="1:8" x14ac:dyDescent="0.25">
      <c r="A203" s="16"/>
      <c r="B203" s="16"/>
      <c r="C203" s="45"/>
      <c r="F203" s="15">
        <v>44212</v>
      </c>
      <c r="G203" t="s">
        <v>463</v>
      </c>
      <c r="H203" s="21">
        <v>20</v>
      </c>
    </row>
    <row r="204" spans="1:8" x14ac:dyDescent="0.25">
      <c r="A204" s="16"/>
      <c r="B204" s="16"/>
      <c r="C204" s="45"/>
      <c r="F204" s="15">
        <v>44212</v>
      </c>
      <c r="G204" t="s">
        <v>464</v>
      </c>
      <c r="H204" s="21">
        <v>20</v>
      </c>
    </row>
    <row r="205" spans="1:8" x14ac:dyDescent="0.25">
      <c r="A205" s="16"/>
      <c r="B205" s="16"/>
      <c r="C205" s="45"/>
      <c r="F205" s="15">
        <v>44212</v>
      </c>
      <c r="G205" t="s">
        <v>465</v>
      </c>
      <c r="H205" s="21">
        <v>20</v>
      </c>
    </row>
    <row r="206" spans="1:8" x14ac:dyDescent="0.25">
      <c r="A206" s="16"/>
      <c r="B206" s="16"/>
      <c r="C206" s="45"/>
      <c r="F206" s="15">
        <v>44212</v>
      </c>
      <c r="G206" t="s">
        <v>466</v>
      </c>
      <c r="H206" s="21">
        <v>20</v>
      </c>
    </row>
    <row r="207" spans="1:8" x14ac:dyDescent="0.25">
      <c r="A207" s="16"/>
      <c r="B207" s="16"/>
      <c r="C207" s="45"/>
      <c r="F207" s="15">
        <v>44212</v>
      </c>
      <c r="G207" t="s">
        <v>467</v>
      </c>
      <c r="H207" s="21">
        <v>20</v>
      </c>
    </row>
    <row r="208" spans="1:8" x14ac:dyDescent="0.25">
      <c r="A208" s="16"/>
      <c r="B208" s="16"/>
      <c r="C208" s="45"/>
      <c r="F208" s="15">
        <v>44212</v>
      </c>
      <c r="G208" t="s">
        <v>468</v>
      </c>
      <c r="H208" s="21">
        <v>10</v>
      </c>
    </row>
    <row r="209" spans="1:8" x14ac:dyDescent="0.25">
      <c r="A209" s="16"/>
      <c r="B209" s="16"/>
      <c r="C209" s="45"/>
      <c r="F209" s="15">
        <v>44212</v>
      </c>
      <c r="G209" t="s">
        <v>469</v>
      </c>
      <c r="H209" s="21">
        <v>10</v>
      </c>
    </row>
    <row r="210" spans="1:8" x14ac:dyDescent="0.25">
      <c r="A210" s="16"/>
      <c r="B210" s="16"/>
      <c r="C210" s="45"/>
      <c r="F210" s="15">
        <v>44212</v>
      </c>
      <c r="G210" t="s">
        <v>470</v>
      </c>
      <c r="H210" s="21">
        <v>10</v>
      </c>
    </row>
    <row r="211" spans="1:8" x14ac:dyDescent="0.25">
      <c r="A211" s="16"/>
      <c r="B211" s="16"/>
      <c r="C211" s="45"/>
      <c r="F211" s="15">
        <v>44212</v>
      </c>
      <c r="G211" t="s">
        <v>471</v>
      </c>
      <c r="H211" s="21">
        <v>0</v>
      </c>
    </row>
    <row r="212" spans="1:8" x14ac:dyDescent="0.25">
      <c r="A212" s="16"/>
      <c r="B212" s="16"/>
      <c r="C212" s="45"/>
      <c r="F212" s="15">
        <v>44212</v>
      </c>
      <c r="G212" t="s">
        <v>472</v>
      </c>
      <c r="H212" s="21">
        <v>0</v>
      </c>
    </row>
    <row r="213" spans="1:8" x14ac:dyDescent="0.25">
      <c r="A213" s="16"/>
      <c r="B213" s="16"/>
      <c r="C213" s="45"/>
      <c r="F213" s="15">
        <v>44212</v>
      </c>
      <c r="G213" t="s">
        <v>473</v>
      </c>
      <c r="H213" s="21">
        <v>0</v>
      </c>
    </row>
    <row r="214" spans="1:8" x14ac:dyDescent="0.25">
      <c r="A214" s="16"/>
      <c r="B214" s="16"/>
      <c r="C214" s="45"/>
      <c r="F214" s="15">
        <v>44212</v>
      </c>
      <c r="G214" t="s">
        <v>474</v>
      </c>
      <c r="H214" s="21">
        <v>0</v>
      </c>
    </row>
    <row r="215" spans="1:8" x14ac:dyDescent="0.25">
      <c r="A215" s="16"/>
      <c r="B215" s="16"/>
      <c r="C215" s="45"/>
      <c r="F215" s="15">
        <v>44212</v>
      </c>
      <c r="G215" t="s">
        <v>475</v>
      </c>
      <c r="H215" s="21">
        <v>0</v>
      </c>
    </row>
    <row r="216" spans="1:8" x14ac:dyDescent="0.25">
      <c r="A216" s="16"/>
      <c r="B216" s="16"/>
      <c r="C216" s="45"/>
      <c r="F216" s="15">
        <v>44212</v>
      </c>
      <c r="G216" t="s">
        <v>476</v>
      </c>
      <c r="H216" s="21">
        <v>0</v>
      </c>
    </row>
    <row r="217" spans="1:8" x14ac:dyDescent="0.25">
      <c r="A217" s="16"/>
      <c r="B217" s="16"/>
      <c r="C217" s="45"/>
      <c r="F217" s="15">
        <v>44212</v>
      </c>
      <c r="G217" t="s">
        <v>477</v>
      </c>
      <c r="H217" s="21">
        <v>0</v>
      </c>
    </row>
    <row r="218" spans="1:8" x14ac:dyDescent="0.25">
      <c r="A218" s="16"/>
      <c r="B218" s="16"/>
      <c r="C218" s="45"/>
      <c r="F218" s="15">
        <v>44212</v>
      </c>
      <c r="G218" t="s">
        <v>478</v>
      </c>
      <c r="H218" s="21">
        <v>0</v>
      </c>
    </row>
    <row r="219" spans="1:8" x14ac:dyDescent="0.25">
      <c r="A219" s="16"/>
      <c r="B219" s="16"/>
      <c r="C219" s="45"/>
      <c r="F219" s="15">
        <v>44212</v>
      </c>
      <c r="G219" t="s">
        <v>479</v>
      </c>
      <c r="H219" s="21">
        <v>0</v>
      </c>
    </row>
    <row r="220" spans="1:8" x14ac:dyDescent="0.25">
      <c r="A220" s="16"/>
      <c r="B220" s="16"/>
      <c r="C220" s="45"/>
      <c r="F220" s="15">
        <v>44212</v>
      </c>
      <c r="G220" t="s">
        <v>480</v>
      </c>
      <c r="H220" s="21">
        <v>0</v>
      </c>
    </row>
    <row r="221" spans="1:8" x14ac:dyDescent="0.25">
      <c r="A221" s="16"/>
      <c r="B221" s="16"/>
      <c r="C221" s="45"/>
      <c r="F221" s="15">
        <v>44212</v>
      </c>
      <c r="G221" t="s">
        <v>481</v>
      </c>
      <c r="H221" s="21">
        <v>0</v>
      </c>
    </row>
    <row r="222" spans="1:8" x14ac:dyDescent="0.25">
      <c r="A222" s="16"/>
      <c r="B222" s="16"/>
      <c r="C222" s="45"/>
      <c r="F222" s="15">
        <v>44212</v>
      </c>
      <c r="G222" t="s">
        <v>482</v>
      </c>
      <c r="H222" s="21">
        <v>10</v>
      </c>
    </row>
    <row r="223" spans="1:8" x14ac:dyDescent="0.25">
      <c r="A223" s="16"/>
      <c r="B223" s="16"/>
      <c r="C223" s="45"/>
      <c r="F223" s="15">
        <v>44212</v>
      </c>
      <c r="G223" t="s">
        <v>483</v>
      </c>
      <c r="H223" s="21">
        <v>10</v>
      </c>
    </row>
    <row r="224" spans="1:8" x14ac:dyDescent="0.25">
      <c r="A224" s="16"/>
      <c r="B224" s="16"/>
      <c r="C224" s="45"/>
      <c r="F224" s="15">
        <v>44212</v>
      </c>
      <c r="G224" t="s">
        <v>484</v>
      </c>
      <c r="H224" s="21">
        <v>10</v>
      </c>
    </row>
    <row r="225" spans="1:8" x14ac:dyDescent="0.25">
      <c r="A225" s="16"/>
      <c r="B225" s="16"/>
      <c r="C225" s="45"/>
      <c r="F225" s="15">
        <v>44212</v>
      </c>
      <c r="G225" t="s">
        <v>485</v>
      </c>
      <c r="H225" s="21">
        <v>10</v>
      </c>
    </row>
    <row r="226" spans="1:8" x14ac:dyDescent="0.25">
      <c r="A226" s="16"/>
      <c r="B226" s="16"/>
      <c r="C226" s="45"/>
      <c r="F226" s="15">
        <v>44212</v>
      </c>
      <c r="G226" t="s">
        <v>486</v>
      </c>
      <c r="H226" s="21">
        <v>10</v>
      </c>
    </row>
    <row r="227" spans="1:8" x14ac:dyDescent="0.25">
      <c r="A227" s="16"/>
      <c r="B227" s="16"/>
      <c r="C227" s="45"/>
      <c r="F227" s="15">
        <v>44212</v>
      </c>
      <c r="G227" t="s">
        <v>487</v>
      </c>
      <c r="H227" s="21">
        <v>10</v>
      </c>
    </row>
    <row r="228" spans="1:8" x14ac:dyDescent="0.25">
      <c r="A228" s="16"/>
      <c r="B228" s="16"/>
      <c r="C228" s="45"/>
      <c r="F228" s="15">
        <v>44212</v>
      </c>
      <c r="G228" t="s">
        <v>488</v>
      </c>
      <c r="H228" s="21">
        <v>10</v>
      </c>
    </row>
    <row r="229" spans="1:8" x14ac:dyDescent="0.25">
      <c r="A229" s="16"/>
      <c r="B229" s="16"/>
      <c r="C229" s="45"/>
      <c r="F229" s="15">
        <v>44212</v>
      </c>
      <c r="G229" t="s">
        <v>489</v>
      </c>
      <c r="H229" s="21">
        <v>10</v>
      </c>
    </row>
    <row r="230" spans="1:8" x14ac:dyDescent="0.25">
      <c r="A230" s="16"/>
      <c r="B230" s="16"/>
      <c r="C230" s="45"/>
      <c r="F230" s="15">
        <v>44212</v>
      </c>
      <c r="G230" t="s">
        <v>490</v>
      </c>
      <c r="H230" s="21">
        <v>10</v>
      </c>
    </row>
    <row r="231" spans="1:8" x14ac:dyDescent="0.25">
      <c r="A231" s="16"/>
      <c r="B231" s="16"/>
      <c r="C231" s="45"/>
      <c r="F231" s="15">
        <v>44212</v>
      </c>
      <c r="G231" t="s">
        <v>491</v>
      </c>
      <c r="H231" s="21">
        <v>10</v>
      </c>
    </row>
    <row r="232" spans="1:8" x14ac:dyDescent="0.25">
      <c r="A232" s="16"/>
      <c r="B232" s="16"/>
      <c r="C232" s="45"/>
      <c r="F232" s="15">
        <v>44212</v>
      </c>
      <c r="G232" t="s">
        <v>492</v>
      </c>
      <c r="H232" s="21">
        <v>10</v>
      </c>
    </row>
    <row r="233" spans="1:8" x14ac:dyDescent="0.25">
      <c r="A233" s="16"/>
      <c r="B233" s="16"/>
      <c r="C233" s="45"/>
      <c r="F233" s="15">
        <v>44212</v>
      </c>
      <c r="G233" t="s">
        <v>493</v>
      </c>
      <c r="H233" s="21">
        <v>20</v>
      </c>
    </row>
    <row r="234" spans="1:8" x14ac:dyDescent="0.25">
      <c r="A234" s="16"/>
      <c r="B234" s="16"/>
      <c r="C234" s="45"/>
      <c r="F234" s="15">
        <v>44212</v>
      </c>
      <c r="G234" t="s">
        <v>494</v>
      </c>
      <c r="H234" s="21">
        <v>20</v>
      </c>
    </row>
    <row r="235" spans="1:8" x14ac:dyDescent="0.25">
      <c r="A235" s="16"/>
      <c r="B235" s="16"/>
      <c r="C235" s="45"/>
      <c r="F235" s="15">
        <v>44212</v>
      </c>
      <c r="G235" t="s">
        <v>495</v>
      </c>
      <c r="H235" s="21">
        <v>10</v>
      </c>
    </row>
    <row r="236" spans="1:8" x14ac:dyDescent="0.25">
      <c r="A236" s="16"/>
      <c r="B236" s="16"/>
      <c r="C236" s="45"/>
      <c r="F236" s="15">
        <v>44212</v>
      </c>
      <c r="G236" t="s">
        <v>496</v>
      </c>
      <c r="H236" s="21">
        <v>10</v>
      </c>
    </row>
    <row r="237" spans="1:8" x14ac:dyDescent="0.25">
      <c r="A237" s="16"/>
      <c r="B237" s="16"/>
      <c r="C237" s="45"/>
      <c r="F237" s="15">
        <v>44212</v>
      </c>
      <c r="G237" t="s">
        <v>497</v>
      </c>
      <c r="H237" s="21">
        <v>10</v>
      </c>
    </row>
    <row r="238" spans="1:8" x14ac:dyDescent="0.25">
      <c r="A238" s="16"/>
      <c r="B238" s="16"/>
      <c r="C238" s="45"/>
      <c r="F238" s="15">
        <v>44212</v>
      </c>
      <c r="G238" t="s">
        <v>498</v>
      </c>
      <c r="H238" s="21">
        <v>10</v>
      </c>
    </row>
    <row r="239" spans="1:8" x14ac:dyDescent="0.25">
      <c r="A239" s="16"/>
      <c r="B239" s="16"/>
      <c r="C239" s="45"/>
      <c r="F239" s="15">
        <v>44212</v>
      </c>
      <c r="G239" t="s">
        <v>499</v>
      </c>
      <c r="H239" s="21">
        <v>10</v>
      </c>
    </row>
    <row r="240" spans="1:8" x14ac:dyDescent="0.25">
      <c r="A240" s="16"/>
      <c r="B240" s="16"/>
      <c r="C240" s="45"/>
      <c r="F240" s="15">
        <v>44212</v>
      </c>
      <c r="G240" t="s">
        <v>500</v>
      </c>
      <c r="H240" s="21">
        <v>20</v>
      </c>
    </row>
    <row r="241" spans="1:8" x14ac:dyDescent="0.25">
      <c r="A241" s="16"/>
      <c r="B241" s="16"/>
      <c r="C241" s="45"/>
      <c r="F241" s="15">
        <v>44212</v>
      </c>
      <c r="G241" t="s">
        <v>501</v>
      </c>
      <c r="H241" s="21">
        <v>20</v>
      </c>
    </row>
    <row r="242" spans="1:8" x14ac:dyDescent="0.25">
      <c r="A242" s="16"/>
      <c r="B242" s="16"/>
      <c r="C242" s="45"/>
      <c r="F242" s="15">
        <v>44212</v>
      </c>
      <c r="G242" t="s">
        <v>502</v>
      </c>
      <c r="H242" s="21">
        <v>20</v>
      </c>
    </row>
    <row r="243" spans="1:8" x14ac:dyDescent="0.25">
      <c r="A243" s="16"/>
      <c r="B243" s="16"/>
      <c r="C243" s="45"/>
      <c r="F243" s="15">
        <v>44213</v>
      </c>
      <c r="G243" t="s">
        <v>503</v>
      </c>
      <c r="H243" s="21">
        <v>20</v>
      </c>
    </row>
    <row r="244" spans="1:8" x14ac:dyDescent="0.25">
      <c r="A244" s="16"/>
      <c r="B244" s="16"/>
      <c r="C244" s="45"/>
      <c r="F244" s="15">
        <v>44293</v>
      </c>
      <c r="G244" t="s">
        <v>504</v>
      </c>
      <c r="H244" s="21">
        <v>2</v>
      </c>
    </row>
    <row r="245" spans="1:8" x14ac:dyDescent="0.25">
      <c r="A245" s="16"/>
      <c r="B245" s="16"/>
      <c r="C245" s="45"/>
      <c r="F245" s="15">
        <v>44388</v>
      </c>
      <c r="G245" t="s">
        <v>505</v>
      </c>
      <c r="H245" s="21">
        <v>2</v>
      </c>
    </row>
    <row r="246" spans="1:8" x14ac:dyDescent="0.25">
      <c r="A246" s="16"/>
      <c r="B246" s="16"/>
      <c r="C246" s="45"/>
      <c r="F246" s="15">
        <v>44483</v>
      </c>
      <c r="G246" t="s">
        <v>506</v>
      </c>
      <c r="H246" s="21">
        <v>2</v>
      </c>
    </row>
    <row r="247" spans="1:8" x14ac:dyDescent="0.25">
      <c r="A247" s="16"/>
      <c r="B247" s="16"/>
      <c r="C247" s="45"/>
      <c r="F247" s="15">
        <v>44580</v>
      </c>
      <c r="G247" t="s">
        <v>507</v>
      </c>
      <c r="H247" s="21">
        <v>0</v>
      </c>
    </row>
    <row r="248" spans="1:8" x14ac:dyDescent="0.25">
      <c r="A248" s="16"/>
      <c r="B248" s="16"/>
      <c r="C248" s="45"/>
      <c r="F248" s="15">
        <v>44606</v>
      </c>
      <c r="G248" t="s">
        <v>508</v>
      </c>
      <c r="H248" s="21">
        <v>0</v>
      </c>
    </row>
    <row r="249" spans="1:8" x14ac:dyDescent="0.25">
      <c r="A249" s="16"/>
      <c r="B249" s="16"/>
      <c r="C249" s="45"/>
      <c r="F249" s="15">
        <v>44677</v>
      </c>
      <c r="G249" t="s">
        <v>509</v>
      </c>
      <c r="H249" s="21">
        <v>4</v>
      </c>
    </row>
    <row r="250" spans="1:8" x14ac:dyDescent="0.25">
      <c r="A250" s="16"/>
      <c r="B250" s="16"/>
      <c r="C250" s="45"/>
      <c r="F250" s="15">
        <v>44854</v>
      </c>
      <c r="G250" t="s">
        <v>510</v>
      </c>
      <c r="H250" s="21">
        <v>7</v>
      </c>
    </row>
    <row r="251" spans="1:8" x14ac:dyDescent="0.25">
      <c r="A251" s="16"/>
      <c r="B251" s="16"/>
      <c r="C251" s="45"/>
      <c r="F251" s="15">
        <v>44920</v>
      </c>
      <c r="G251" t="s">
        <v>511</v>
      </c>
      <c r="H251" s="21">
        <v>2</v>
      </c>
    </row>
    <row r="252" spans="1:8" x14ac:dyDescent="0.25">
      <c r="A252" s="16"/>
      <c r="B252" s="16"/>
      <c r="C252" s="45"/>
      <c r="F252" s="15">
        <v>45013</v>
      </c>
      <c r="G252" t="s">
        <v>512</v>
      </c>
      <c r="H252" s="21">
        <v>4</v>
      </c>
    </row>
    <row r="253" spans="1:8" x14ac:dyDescent="0.25">
      <c r="A253" s="16"/>
      <c r="B253" s="16"/>
      <c r="C253" s="45"/>
      <c r="F253" s="15">
        <v>45106</v>
      </c>
      <c r="G253" t="s">
        <v>513</v>
      </c>
      <c r="H253" s="21">
        <v>4</v>
      </c>
    </row>
    <row r="254" spans="1:8" x14ac:dyDescent="0.25">
      <c r="A254" s="16"/>
      <c r="B254" s="16"/>
      <c r="C254" s="45"/>
      <c r="F254" s="15">
        <v>45228</v>
      </c>
      <c r="G254" t="s">
        <v>514</v>
      </c>
      <c r="H254" s="21">
        <v>4</v>
      </c>
    </row>
    <row r="255" spans="1:8" x14ac:dyDescent="0.25">
      <c r="A255" s="16"/>
      <c r="B255" s="16"/>
      <c r="C255" s="45"/>
      <c r="F255" s="15">
        <v>45717</v>
      </c>
      <c r="G255" t="s">
        <v>515</v>
      </c>
      <c r="H255" s="21">
        <v>10</v>
      </c>
    </row>
    <row r="256" spans="1:8" x14ac:dyDescent="0.25">
      <c r="A256" s="16"/>
      <c r="B256" s="16"/>
      <c r="C256" s="45"/>
      <c r="F256" s="15">
        <v>45717</v>
      </c>
      <c r="G256" t="s">
        <v>516</v>
      </c>
      <c r="H256" s="21">
        <v>10</v>
      </c>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70" zoomScale="70" zoomScaleNormal="70" workbookViewId="0">
      <selection activeCell="I100" sqref="I10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'Alphonse DeMere'!A1</f>
        <v>Alphonse DeMere</v>
      </c>
      <c r="BH1" s="14" t="s">
        <v>11</v>
      </c>
      <c r="BI1" s="14" t="s">
        <v>12</v>
      </c>
      <c r="BJ1" s="14" t="s">
        <v>5</v>
      </c>
      <c r="BK1" s="14" t="s">
        <v>14</v>
      </c>
      <c r="BL1" s="14" t="s">
        <v>15</v>
      </c>
    </row>
    <row r="2" spans="1:75" x14ac:dyDescent="0.25">
      <c r="A2" s="97">
        <v>554</v>
      </c>
      <c r="B2" s="16">
        <v>37002</v>
      </c>
      <c r="C2" t="s">
        <v>63</v>
      </c>
      <c r="D2" t="s">
        <v>180</v>
      </c>
      <c r="E2" t="s">
        <v>64</v>
      </c>
      <c r="F2" s="62" t="s">
        <v>517</v>
      </c>
      <c r="G2" t="s">
        <v>181</v>
      </c>
      <c r="H2" s="98" t="s">
        <v>518</v>
      </c>
      <c r="I2" t="s">
        <v>69</v>
      </c>
      <c r="J2" s="14">
        <v>61</v>
      </c>
      <c r="K2" s="14" t="s">
        <v>63</v>
      </c>
      <c r="L2" t="s">
        <v>3</v>
      </c>
      <c r="M2" s="14">
        <v>18.079999999999998</v>
      </c>
      <c r="N2" s="14">
        <v>13.42</v>
      </c>
      <c r="P2" s="21"/>
      <c r="AH2" s="17">
        <f>SUM(AI2:AZ2)</f>
        <v>18.079999999999998</v>
      </c>
      <c r="AI2" s="18">
        <f>SUMIFS(M2,D2,"*"&amp;$BB$1&amp;"*")</f>
        <v>18.079999999999998</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2784</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94</v>
      </c>
      <c r="BO2" t="s">
        <v>67</v>
      </c>
    </row>
    <row r="3" spans="1:75" x14ac:dyDescent="0.25">
      <c r="A3" s="97">
        <v>1109</v>
      </c>
      <c r="B3" s="16">
        <v>37162</v>
      </c>
      <c r="C3" t="s">
        <v>63</v>
      </c>
      <c r="D3" t="s">
        <v>180</v>
      </c>
      <c r="E3" t="s">
        <v>64</v>
      </c>
      <c r="F3" t="s">
        <v>182</v>
      </c>
      <c r="G3" t="s">
        <v>183</v>
      </c>
      <c r="H3" s="98" t="s">
        <v>518</v>
      </c>
      <c r="I3" t="s">
        <v>69</v>
      </c>
      <c r="J3" s="14">
        <v>90</v>
      </c>
      <c r="K3" s="14" t="s">
        <v>63</v>
      </c>
      <c r="L3" t="s">
        <v>3</v>
      </c>
      <c r="M3" s="14">
        <v>26.2</v>
      </c>
      <c r="N3" s="14">
        <v>19.8</v>
      </c>
      <c r="P3" s="21"/>
      <c r="AH3" s="17">
        <f t="shared" ref="AH3:AH66" si="15">SUM(AI3:AZ3)</f>
        <v>26.2</v>
      </c>
      <c r="AI3" s="18">
        <f>SUMIFS(M3,D3,"*"&amp;$BB$1&amp;"*")</f>
        <v>26.2</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57</v>
      </c>
      <c r="BI3" s="14">
        <f>COUNTIFS($D$2:$D$4276,"*"&amp;$BB$1&amp;"*",$K$2:$K$4276,"CSA",$L$2:$L$4276,"Minor Victory",$I$2:$I$4276,"Battle")</f>
        <v>15</v>
      </c>
      <c r="BJ3" s="14">
        <f>COUNTIFS($D$2:$D$4276,"*"&amp;$BB$1&amp;"*",$K$2:$K$4276,".",$I$2:$I$4276,"Battle")</f>
        <v>9</v>
      </c>
      <c r="BK3" s="14">
        <f>COUNTIFS($D$2:$D$4276,"*"&amp;$BB$1&amp;"*",$K$2:$K$4276,"USA",$L$2:$L$4276,"Minor Victory",$I$2:$I$4276,"Battle")</f>
        <v>5</v>
      </c>
      <c r="BL3" s="14">
        <f>COUNTIFS($D$2:$D$4276,"*"&amp;$BB$1&amp;"*",$K$2:$K$4276,"USA",$L$2:$L$4276,"Major Victory",$I$2:$I$4276,"Battle")</f>
        <v>8</v>
      </c>
      <c r="BN3" cm="1">
        <f t="array" ref="BN3">SUMPRODUCT(--EXACT($BO$3,$I$2:$I$4276))</f>
        <v>94</v>
      </c>
      <c r="BO3" t="s">
        <v>69</v>
      </c>
    </row>
    <row r="4" spans="1:75" x14ac:dyDescent="0.25">
      <c r="A4" s="97">
        <v>1380</v>
      </c>
      <c r="B4" s="16">
        <v>37244</v>
      </c>
      <c r="C4" t="s">
        <v>63</v>
      </c>
      <c r="D4" t="s">
        <v>180</v>
      </c>
      <c r="E4" t="s">
        <v>64</v>
      </c>
      <c r="F4" t="s">
        <v>184</v>
      </c>
      <c r="G4" t="s">
        <v>185</v>
      </c>
      <c r="H4" s="98" t="s">
        <v>518</v>
      </c>
      <c r="I4" t="s">
        <v>69</v>
      </c>
      <c r="J4" s="14">
        <v>37</v>
      </c>
      <c r="K4" s="14" t="s">
        <v>63</v>
      </c>
      <c r="L4" t="s">
        <v>4</v>
      </c>
      <c r="M4" s="14">
        <v>10.62</v>
      </c>
      <c r="N4" s="14">
        <v>8.8800000000000008</v>
      </c>
      <c r="P4" s="21"/>
      <c r="AH4" s="17">
        <f t="shared" si="15"/>
        <v>10.62</v>
      </c>
      <c r="AI4" s="18">
        <f>SUMIFS(M4,D4,"*"&amp;$BB$1&amp;"*")</f>
        <v>10.62</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2784</v>
      </c>
      <c r="BH4" s="14">
        <f>SUM(BH2:BH3)</f>
        <v>57</v>
      </c>
      <c r="BI4" s="14">
        <f>SUM(BI2:BI3)</f>
        <v>15</v>
      </c>
      <c r="BJ4" s="14">
        <f>SUM(BJ2:BJ3)</f>
        <v>9</v>
      </c>
      <c r="BK4" s="14">
        <f>SUM(BK2:BK3)</f>
        <v>5</v>
      </c>
      <c r="BL4" s="14">
        <f>SUM(BL2:BL3)</f>
        <v>8</v>
      </c>
    </row>
    <row r="5" spans="1:75" x14ac:dyDescent="0.25">
      <c r="A5" s="97">
        <v>1381</v>
      </c>
      <c r="B5" s="16">
        <v>37244</v>
      </c>
      <c r="C5" t="s">
        <v>63</v>
      </c>
      <c r="D5" t="s">
        <v>180</v>
      </c>
      <c r="E5" t="s">
        <v>64</v>
      </c>
      <c r="F5" t="s">
        <v>184</v>
      </c>
      <c r="G5" t="s">
        <v>185</v>
      </c>
      <c r="H5" s="98" t="s">
        <v>518</v>
      </c>
      <c r="I5" t="s">
        <v>69</v>
      </c>
      <c r="J5" s="14">
        <v>38</v>
      </c>
      <c r="K5" s="14" t="s">
        <v>63</v>
      </c>
      <c r="L5" t="s">
        <v>4</v>
      </c>
      <c r="M5" s="14">
        <v>10.88</v>
      </c>
      <c r="N5" s="14">
        <v>9.1199999999999992</v>
      </c>
      <c r="P5" s="21"/>
      <c r="AH5" s="17">
        <f t="shared" si="15"/>
        <v>10.88</v>
      </c>
      <c r="AI5" s="18">
        <f>SUMIFS(M5,D5,"*"&amp;$BB$1&amp;"*")</f>
        <v>10.88</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7">
        <v>1413</v>
      </c>
      <c r="B6" s="16">
        <v>37255</v>
      </c>
      <c r="C6" t="s">
        <v>63</v>
      </c>
      <c r="D6" t="s">
        <v>180</v>
      </c>
      <c r="E6" t="s">
        <v>64</v>
      </c>
      <c r="F6" t="s">
        <v>186</v>
      </c>
      <c r="G6" t="s">
        <v>187</v>
      </c>
      <c r="H6" s="98" t="s">
        <v>518</v>
      </c>
      <c r="I6" t="s">
        <v>68</v>
      </c>
      <c r="J6" s="14">
        <v>18</v>
      </c>
      <c r="K6" s="14" t="s">
        <v>63</v>
      </c>
      <c r="L6" t="s">
        <v>3</v>
      </c>
      <c r="M6" s="14">
        <v>3.02</v>
      </c>
      <c r="N6" s="14">
        <v>1.98</v>
      </c>
      <c r="P6" s="21"/>
      <c r="AH6" s="17">
        <f t="shared" si="15"/>
        <v>3.02</v>
      </c>
      <c r="AI6" s="18">
        <f>SUMIFS(M6,D6,"*"&amp;$BB$1&amp;"*")</f>
        <v>3.02</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7">
        <v>1708</v>
      </c>
      <c r="B7" s="16">
        <v>37311</v>
      </c>
      <c r="C7" t="s">
        <v>63</v>
      </c>
      <c r="D7" t="s">
        <v>180</v>
      </c>
      <c r="E7" t="s">
        <v>64</v>
      </c>
      <c r="F7" t="s">
        <v>188</v>
      </c>
      <c r="G7" t="s">
        <v>189</v>
      </c>
      <c r="H7" s="98" t="s">
        <v>518</v>
      </c>
      <c r="I7" t="s">
        <v>68</v>
      </c>
      <c r="J7" s="14">
        <v>19</v>
      </c>
      <c r="K7" s="14" t="s">
        <v>63</v>
      </c>
      <c r="L7" t="s">
        <v>3</v>
      </c>
      <c r="M7" s="14">
        <v>3.16</v>
      </c>
      <c r="N7" s="14">
        <v>2.09</v>
      </c>
      <c r="P7" s="21"/>
      <c r="AH7" s="17">
        <f t="shared" si="15"/>
        <v>3.16</v>
      </c>
      <c r="AI7" s="18">
        <f>SUMIFS(M7,D7,"*"&amp;$BB$1&amp;"*")</f>
        <v>3.16</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1</v>
      </c>
      <c r="BN7">
        <f>SUM(BH9:BL9)</f>
        <v>13</v>
      </c>
      <c r="BO7" t="s">
        <v>67</v>
      </c>
    </row>
    <row r="8" spans="1:75" x14ac:dyDescent="0.25">
      <c r="A8" s="97">
        <v>1709</v>
      </c>
      <c r="B8" s="16">
        <v>37311</v>
      </c>
      <c r="C8" t="s">
        <v>63</v>
      </c>
      <c r="D8" t="s">
        <v>188</v>
      </c>
      <c r="E8" t="s">
        <v>64</v>
      </c>
      <c r="F8" t="s">
        <v>180</v>
      </c>
      <c r="G8" t="s">
        <v>189</v>
      </c>
      <c r="H8" s="98" t="s">
        <v>518</v>
      </c>
      <c r="I8" t="s">
        <v>68</v>
      </c>
      <c r="J8" s="14">
        <v>19</v>
      </c>
      <c r="K8" s="14" t="s">
        <v>63</v>
      </c>
      <c r="L8" t="s">
        <v>3</v>
      </c>
      <c r="M8" s="14">
        <v>3.16</v>
      </c>
      <c r="N8" s="14">
        <v>2.09</v>
      </c>
      <c r="P8" s="21"/>
      <c r="AH8" s="17">
        <f t="shared" si="15"/>
        <v>2.09</v>
      </c>
      <c r="AI8" s="18">
        <f>SUMIFS(M8,D8,"*"&amp;$BB$1&amp;"*")</f>
        <v>0</v>
      </c>
      <c r="AJ8" s="18">
        <f>SUMIFS(N8,F8,"*"&amp;$BB$1&amp;"*")</f>
        <v>2.09</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5</v>
      </c>
      <c r="BI8" s="19">
        <f>COUNTIFS($D$2:$D$4276,"*"&amp;$BB$1&amp;"*",$K$2:$K$4276,"CSA",$L$2:$L$4276,"Minor Victory",$I$2:$I$4276,"Maneuver")</f>
        <v>1</v>
      </c>
      <c r="BJ8" s="19">
        <f>COUNTIFS($D$2:$D$4276,"*"&amp;$BB$1&amp;"*",$K$2:$K$4276,".",$I$2:$I$4276,"Maneuver")</f>
        <v>2</v>
      </c>
      <c r="BK8" s="19">
        <f>COUNTIFS($D$2:$D$4276,"*"&amp;$BB$1&amp;"*",$K$2:$K$4276,"USA",$L$2:$L$4276,"Minor Victory",$I$2:$I$4276,"Maneuver")</f>
        <v>0</v>
      </c>
      <c r="BL8" s="19">
        <f>COUNTIFS($D$2:$D$4276,"*"&amp;$BB$1&amp;"*",$K$2:$K$4276,"USA",$L$2:$L$4276,"Major Victory",$I$2:$I$4276,"Maneuver")</f>
        <v>2</v>
      </c>
      <c r="BN8" cm="1">
        <f t="array" ref="BN8">SUMPRODUCT(--EXACT($BO$8,$I$2:$I$4276))</f>
        <v>13</v>
      </c>
      <c r="BO8" t="s">
        <v>68</v>
      </c>
    </row>
    <row r="9" spans="1:75" x14ac:dyDescent="0.25">
      <c r="A9" s="97">
        <v>1817</v>
      </c>
      <c r="B9" s="16">
        <v>37332</v>
      </c>
      <c r="C9" t="s">
        <v>63</v>
      </c>
      <c r="D9" t="s">
        <v>180</v>
      </c>
      <c r="E9" t="s">
        <v>64</v>
      </c>
      <c r="F9" t="s">
        <v>184</v>
      </c>
      <c r="G9" t="s">
        <v>187</v>
      </c>
      <c r="H9" s="61" t="s">
        <v>190</v>
      </c>
      <c r="I9" t="s">
        <v>69</v>
      </c>
      <c r="J9" s="14">
        <v>70</v>
      </c>
      <c r="K9" s="14" t="s">
        <v>64</v>
      </c>
      <c r="L9" t="s">
        <v>3</v>
      </c>
      <c r="M9" s="14">
        <v>15.4</v>
      </c>
      <c r="N9" s="14">
        <v>20.6</v>
      </c>
      <c r="P9" s="21"/>
      <c r="AH9" s="17">
        <f t="shared" si="15"/>
        <v>15.4</v>
      </c>
      <c r="AI9" s="18">
        <f>SUMIFS(M9,D9,"*"&amp;$BB$1&amp;"*")</f>
        <v>15.4</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6</v>
      </c>
      <c r="BI9" s="19">
        <f>SUM(BI7:BI8)</f>
        <v>1</v>
      </c>
      <c r="BJ9" s="19">
        <f>SUM(BJ7:BJ8)</f>
        <v>2</v>
      </c>
      <c r="BK9" s="19">
        <f>SUM(BK7:BK8)</f>
        <v>1</v>
      </c>
      <c r="BL9" s="19">
        <f>SUM(BL7:BL8)</f>
        <v>3</v>
      </c>
    </row>
    <row r="10" spans="1:75" x14ac:dyDescent="0.25">
      <c r="A10" s="97">
        <v>2059</v>
      </c>
      <c r="B10" s="16">
        <v>37394</v>
      </c>
      <c r="C10" t="s">
        <v>63</v>
      </c>
      <c r="D10" t="s">
        <v>180</v>
      </c>
      <c r="E10" t="s">
        <v>64</v>
      </c>
      <c r="F10" t="s">
        <v>191</v>
      </c>
      <c r="G10" t="s">
        <v>192</v>
      </c>
      <c r="H10" s="98" t="s">
        <v>519</v>
      </c>
      <c r="I10" t="s">
        <v>68</v>
      </c>
      <c r="J10" s="14">
        <v>38</v>
      </c>
      <c r="K10" s="14" t="s">
        <v>64</v>
      </c>
      <c r="L10" t="s">
        <v>3</v>
      </c>
      <c r="M10" s="14">
        <v>4.18</v>
      </c>
      <c r="N10" s="14">
        <v>5.82</v>
      </c>
      <c r="P10" s="21"/>
      <c r="AH10" s="17">
        <f t="shared" si="15"/>
        <v>4.18</v>
      </c>
      <c r="AI10" s="18">
        <f>SUMIFS(M10,D10,"*"&amp;$BB$1&amp;"*")</f>
        <v>4.18</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7">
        <v>2159</v>
      </c>
      <c r="B11" s="16">
        <v>37418</v>
      </c>
      <c r="C11" t="s">
        <v>63</v>
      </c>
      <c r="D11" t="s">
        <v>191</v>
      </c>
      <c r="E11" t="s">
        <v>64</v>
      </c>
      <c r="F11" t="s">
        <v>180</v>
      </c>
      <c r="G11" t="s">
        <v>189</v>
      </c>
      <c r="H11" s="98" t="s">
        <v>567</v>
      </c>
      <c r="I11" t="s">
        <v>68</v>
      </c>
      <c r="J11" s="14">
        <v>6</v>
      </c>
      <c r="K11" s="14" t="s">
        <v>64</v>
      </c>
      <c r="L11" t="s">
        <v>3</v>
      </c>
      <c r="M11" s="14">
        <v>0.66</v>
      </c>
      <c r="N11" s="14">
        <v>1.3399999999999999</v>
      </c>
      <c r="P11" s="21"/>
      <c r="AH11" s="17">
        <f t="shared" si="15"/>
        <v>1.3399999999999999</v>
      </c>
      <c r="AI11" s="18">
        <f>SUMIFS(M11,D11,"*"&amp;$BB$1&amp;"*")</f>
        <v>0</v>
      </c>
      <c r="AJ11" s="18">
        <f>SUMIFS(N11,F11,"*"&amp;$BB$1&amp;"*")</f>
        <v>1.3399999999999999</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7">
        <v>2199</v>
      </c>
      <c r="B12" s="16">
        <v>37429</v>
      </c>
      <c r="C12" t="s">
        <v>63</v>
      </c>
      <c r="D12" t="s">
        <v>180</v>
      </c>
      <c r="E12" t="s">
        <v>64</v>
      </c>
      <c r="F12" t="s">
        <v>191</v>
      </c>
      <c r="G12" t="s">
        <v>192</v>
      </c>
      <c r="H12" s="98" t="s">
        <v>520</v>
      </c>
      <c r="I12" t="s">
        <v>68</v>
      </c>
      <c r="J12" s="14">
        <v>30</v>
      </c>
      <c r="K12" s="14" t="s">
        <v>193</v>
      </c>
      <c r="L12" t="s">
        <v>5</v>
      </c>
      <c r="M12" s="14">
        <v>3.75</v>
      </c>
      <c r="N12" s="14">
        <v>3.75</v>
      </c>
      <c r="P12" s="21"/>
      <c r="AH12" s="17">
        <f t="shared" si="15"/>
        <v>3.75</v>
      </c>
      <c r="AI12" s="18">
        <f>SUMIFS(M12,D12,"*"&amp;$BB$1&amp;"*")</f>
        <v>3.75</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97">
        <v>2987</v>
      </c>
      <c r="B13" s="16">
        <v>37607</v>
      </c>
      <c r="C13" t="s">
        <v>63</v>
      </c>
      <c r="D13" t="s">
        <v>263</v>
      </c>
      <c r="E13" t="s">
        <v>64</v>
      </c>
      <c r="F13" t="s">
        <v>180</v>
      </c>
      <c r="G13" t="s">
        <v>189</v>
      </c>
      <c r="H13" s="98" t="s">
        <v>518</v>
      </c>
      <c r="I13" t="s">
        <v>83</v>
      </c>
      <c r="J13" s="14">
        <v>25</v>
      </c>
      <c r="K13" s="14" t="s">
        <v>64</v>
      </c>
      <c r="L13" t="s">
        <v>3</v>
      </c>
      <c r="M13" s="14">
        <v>5.5</v>
      </c>
      <c r="N13" s="14">
        <v>8</v>
      </c>
      <c r="O13" t="s">
        <v>64</v>
      </c>
      <c r="P13" s="21" t="s">
        <v>226</v>
      </c>
      <c r="Q13" t="s">
        <v>193</v>
      </c>
      <c r="AH13" s="17">
        <f t="shared" si="15"/>
        <v>8</v>
      </c>
      <c r="AI13" s="18">
        <f>SUMIFS(M13,D13,"*"&amp;$BB$1&amp;"*")</f>
        <v>0</v>
      </c>
      <c r="AJ13" s="18">
        <f>SUMIFS(N13,F13,"*"&amp;$BB$1&amp;"*")</f>
        <v>8</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97">
        <v>3058</v>
      </c>
      <c r="B14" s="16">
        <v>37622</v>
      </c>
      <c r="C14" t="s">
        <v>63</v>
      </c>
      <c r="D14" t="s">
        <v>180</v>
      </c>
      <c r="E14" t="s">
        <v>64</v>
      </c>
      <c r="F14" t="s">
        <v>194</v>
      </c>
      <c r="G14" t="s">
        <v>181</v>
      </c>
      <c r="H14" s="98" t="s">
        <v>521</v>
      </c>
      <c r="I14" t="s">
        <v>69</v>
      </c>
      <c r="J14" s="14">
        <v>10</v>
      </c>
      <c r="K14" s="14" t="s">
        <v>63</v>
      </c>
      <c r="L14" t="s">
        <v>3</v>
      </c>
      <c r="M14" s="14">
        <v>3.8</v>
      </c>
      <c r="N14" s="14">
        <v>2.2000000000000002</v>
      </c>
      <c r="P14" s="21"/>
      <c r="AH14" s="17">
        <f t="shared" si="15"/>
        <v>3.8</v>
      </c>
      <c r="AI14" s="18">
        <f>SUMIFS(M14,D14,"*"&amp;$BB$1&amp;"*")</f>
        <v>3.8</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1</v>
      </c>
      <c r="BU14" t="s">
        <v>82</v>
      </c>
      <c r="BV14" cm="1">
        <f t="array" ref="BV14">SUMPRODUCT(--EXACT($BW$14,$I$2:$I$4276))</f>
        <v>3</v>
      </c>
      <c r="BW14" t="s">
        <v>83</v>
      </c>
    </row>
    <row r="15" spans="1:75" x14ac:dyDescent="0.25">
      <c r="A15" s="97">
        <v>3095</v>
      </c>
      <c r="B15" s="16">
        <v>37629</v>
      </c>
      <c r="C15" t="s">
        <v>63</v>
      </c>
      <c r="D15" t="s">
        <v>180</v>
      </c>
      <c r="E15" t="s">
        <v>64</v>
      </c>
      <c r="F15" t="s">
        <v>194</v>
      </c>
      <c r="G15" t="s">
        <v>183</v>
      </c>
      <c r="H15" s="98" t="s">
        <v>522</v>
      </c>
      <c r="I15" t="s">
        <v>69</v>
      </c>
      <c r="J15" s="14">
        <v>56</v>
      </c>
      <c r="K15" s="14" t="s">
        <v>64</v>
      </c>
      <c r="L15" t="s">
        <v>3</v>
      </c>
      <c r="M15" s="14">
        <v>12.32</v>
      </c>
      <c r="N15" s="14">
        <v>16.68</v>
      </c>
      <c r="P15" s="21"/>
      <c r="AH15" s="17">
        <f t="shared" si="15"/>
        <v>12.32</v>
      </c>
      <c r="AI15" s="18">
        <f>SUMIFS(M15,D15,"*"&amp;$BB$1&amp;"*")</f>
        <v>12.32</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7">
        <v>4879</v>
      </c>
      <c r="B16" s="16">
        <v>38014</v>
      </c>
      <c r="C16" t="s">
        <v>63</v>
      </c>
      <c r="D16" t="s">
        <v>180</v>
      </c>
      <c r="E16" t="s">
        <v>64</v>
      </c>
      <c r="F16" t="s">
        <v>195</v>
      </c>
      <c r="G16" t="s">
        <v>181</v>
      </c>
      <c r="H16" s="98" t="s">
        <v>523</v>
      </c>
      <c r="I16" t="s">
        <v>69</v>
      </c>
      <c r="J16" s="14">
        <v>15</v>
      </c>
      <c r="K16" s="14" t="s">
        <v>63</v>
      </c>
      <c r="L16" t="s">
        <v>3</v>
      </c>
      <c r="M16" s="14">
        <v>5.2</v>
      </c>
      <c r="N16" s="14">
        <v>3.3</v>
      </c>
      <c r="P16" s="21"/>
      <c r="AH16" s="17">
        <f t="shared" si="15"/>
        <v>5.2</v>
      </c>
      <c r="AI16" s="18">
        <f>SUMIFS(M16,D16,"*"&amp;$BB$1&amp;"*")</f>
        <v>5.2</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1</v>
      </c>
      <c r="BT16">
        <f>SUM(BR15,BR20)</f>
        <v>0</v>
      </c>
      <c r="BU16" t="s">
        <v>15</v>
      </c>
    </row>
    <row r="17" spans="1:75" x14ac:dyDescent="0.25">
      <c r="A17" s="97">
        <v>4913</v>
      </c>
      <c r="B17" s="16">
        <v>38021</v>
      </c>
      <c r="C17" t="s">
        <v>63</v>
      </c>
      <c r="D17" t="s">
        <v>180</v>
      </c>
      <c r="E17" t="s">
        <v>64</v>
      </c>
      <c r="F17" t="s">
        <v>196</v>
      </c>
      <c r="G17" t="s">
        <v>185</v>
      </c>
      <c r="H17" s="98" t="s">
        <v>524</v>
      </c>
      <c r="I17" t="s">
        <v>68</v>
      </c>
      <c r="J17" s="14">
        <v>18</v>
      </c>
      <c r="K17" s="14" t="s">
        <v>64</v>
      </c>
      <c r="L17" t="s">
        <v>3</v>
      </c>
      <c r="M17" s="14">
        <v>1.98</v>
      </c>
      <c r="N17" s="14">
        <v>3.02</v>
      </c>
      <c r="P17" s="21"/>
      <c r="AE17" s="20"/>
      <c r="AH17" s="17">
        <f t="shared" si="15"/>
        <v>1.98</v>
      </c>
      <c r="AI17" s="18">
        <f>SUMIFS(M17,D17,"*"&amp;$BB$1&amp;"*")</f>
        <v>1.98</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7">
        <v>5273</v>
      </c>
      <c r="B18" s="16">
        <v>38132</v>
      </c>
      <c r="C18" t="s">
        <v>63</v>
      </c>
      <c r="D18" t="s">
        <v>180</v>
      </c>
      <c r="E18" t="s">
        <v>64</v>
      </c>
      <c r="F18" t="s">
        <v>197</v>
      </c>
      <c r="G18" t="s">
        <v>189</v>
      </c>
      <c r="H18" s="98" t="s">
        <v>518</v>
      </c>
      <c r="I18" t="s">
        <v>69</v>
      </c>
      <c r="J18" s="14">
        <v>215</v>
      </c>
      <c r="K18" s="14" t="s">
        <v>63</v>
      </c>
      <c r="L18" t="s">
        <v>3</v>
      </c>
      <c r="M18" s="14">
        <v>61.2</v>
      </c>
      <c r="N18" s="14">
        <v>47.3</v>
      </c>
      <c r="P18" s="21"/>
      <c r="AE18" s="20"/>
      <c r="AH18" s="17">
        <f t="shared" si="15"/>
        <v>61.2</v>
      </c>
      <c r="AI18" s="18">
        <f>SUMIFS(M18,D18,"*"&amp;$BB$1&amp;"*")</f>
        <v>61.2</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1</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1</v>
      </c>
    </row>
    <row r="19" spans="1:75" x14ac:dyDescent="0.25">
      <c r="A19" s="97">
        <v>5339</v>
      </c>
      <c r="B19" s="16">
        <v>38157</v>
      </c>
      <c r="C19" t="s">
        <v>63</v>
      </c>
      <c r="D19" t="s">
        <v>180</v>
      </c>
      <c r="E19" t="s">
        <v>64</v>
      </c>
      <c r="F19" t="s">
        <v>198</v>
      </c>
      <c r="G19" t="s">
        <v>187</v>
      </c>
      <c r="H19" s="61" t="s">
        <v>199</v>
      </c>
      <c r="I19" t="s">
        <v>68</v>
      </c>
      <c r="J19" s="14">
        <v>36</v>
      </c>
      <c r="K19" s="14" t="s">
        <v>63</v>
      </c>
      <c r="L19" t="s">
        <v>3</v>
      </c>
      <c r="M19" s="14">
        <v>5.54</v>
      </c>
      <c r="N19" s="14">
        <v>3.96</v>
      </c>
      <c r="P19" s="21"/>
      <c r="AE19" s="20"/>
      <c r="AH19" s="17">
        <f t="shared" si="15"/>
        <v>5.54</v>
      </c>
      <c r="AI19" s="18">
        <f>SUMIFS(M19,D19,"*"&amp;$BB$1&amp;"*")</f>
        <v>5.54</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7">
        <v>5560</v>
      </c>
      <c r="B20" s="16">
        <v>38371</v>
      </c>
      <c r="C20" t="s">
        <v>63</v>
      </c>
      <c r="D20" t="s">
        <v>180</v>
      </c>
      <c r="E20" t="s">
        <v>64</v>
      </c>
      <c r="F20" t="s">
        <v>200</v>
      </c>
      <c r="G20" t="s">
        <v>201</v>
      </c>
      <c r="H20" s="61" t="s">
        <v>202</v>
      </c>
      <c r="I20" t="s">
        <v>69</v>
      </c>
      <c r="J20" s="14">
        <v>27</v>
      </c>
      <c r="K20" s="14" t="s">
        <v>63</v>
      </c>
      <c r="L20" t="s">
        <v>4</v>
      </c>
      <c r="M20" s="14">
        <v>8.02</v>
      </c>
      <c r="N20" s="14">
        <v>6.48</v>
      </c>
      <c r="P20" s="21"/>
      <c r="AE20" s="20"/>
      <c r="AH20" s="17">
        <f t="shared" si="15"/>
        <v>8.02</v>
      </c>
      <c r="AI20" s="18">
        <f>SUMIFS(M20,D20,"*"&amp;$BB$1&amp;"*")</f>
        <v>8.02</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7">
        <v>5578</v>
      </c>
      <c r="B21" s="16">
        <v>38375</v>
      </c>
      <c r="C21" t="s">
        <v>63</v>
      </c>
      <c r="D21" t="s">
        <v>180</v>
      </c>
      <c r="E21" t="s">
        <v>64</v>
      </c>
      <c r="F21" t="s">
        <v>203</v>
      </c>
      <c r="G21" t="s">
        <v>181</v>
      </c>
      <c r="H21" s="98" t="s">
        <v>521</v>
      </c>
      <c r="I21" t="s">
        <v>69</v>
      </c>
      <c r="J21" s="14">
        <v>10</v>
      </c>
      <c r="K21" s="14" t="s">
        <v>64</v>
      </c>
      <c r="L21" t="s">
        <v>4</v>
      </c>
      <c r="M21" s="14">
        <v>2.4</v>
      </c>
      <c r="N21" s="14">
        <v>3.6</v>
      </c>
      <c r="P21" s="21"/>
      <c r="AH21" s="17">
        <f t="shared" si="15"/>
        <v>2.4</v>
      </c>
      <c r="AI21" s="18">
        <f>SUMIFS(M21,D21,"*"&amp;$BB$1&amp;"*")</f>
        <v>2.4</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3</v>
      </c>
    </row>
    <row r="22" spans="1:75" x14ac:dyDescent="0.25">
      <c r="A22" s="97">
        <v>5643</v>
      </c>
      <c r="B22" s="16">
        <v>38388</v>
      </c>
      <c r="C22" t="s">
        <v>63</v>
      </c>
      <c r="D22" t="s">
        <v>180</v>
      </c>
      <c r="E22" t="s">
        <v>64</v>
      </c>
      <c r="F22" t="s">
        <v>204</v>
      </c>
      <c r="G22" t="s">
        <v>192</v>
      </c>
      <c r="H22" s="99" t="s">
        <v>518</v>
      </c>
      <c r="I22" t="s">
        <v>69</v>
      </c>
      <c r="J22" s="14">
        <v>45</v>
      </c>
      <c r="K22" s="14" t="s">
        <v>63</v>
      </c>
      <c r="L22" t="s">
        <v>3</v>
      </c>
      <c r="M22" s="14">
        <v>13.6</v>
      </c>
      <c r="N22" s="14">
        <v>9.9</v>
      </c>
      <c r="P22" s="21"/>
      <c r="AE22" s="20"/>
      <c r="AH22" s="17">
        <f t="shared" si="15"/>
        <v>13.6</v>
      </c>
      <c r="AI22" s="18">
        <f>SUMIFS(M22,D22,"*"&amp;$BB$1&amp;"*")</f>
        <v>13.6</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7">
        <v>5674</v>
      </c>
      <c r="B23" s="16">
        <v>38390</v>
      </c>
      <c r="C23" t="s">
        <v>63</v>
      </c>
      <c r="D23" t="s">
        <v>180</v>
      </c>
      <c r="E23" t="s">
        <v>64</v>
      </c>
      <c r="F23" t="s">
        <v>205</v>
      </c>
      <c r="G23" t="s">
        <v>189</v>
      </c>
      <c r="H23" s="98" t="s">
        <v>518</v>
      </c>
      <c r="I23" t="s">
        <v>69</v>
      </c>
      <c r="J23" s="14">
        <v>113</v>
      </c>
      <c r="K23" s="14" t="s">
        <v>64</v>
      </c>
      <c r="L23" t="s">
        <v>3</v>
      </c>
      <c r="M23" s="14">
        <v>24.86</v>
      </c>
      <c r="N23" s="14">
        <v>32.64</v>
      </c>
      <c r="P23" s="21"/>
      <c r="AE23" s="20"/>
      <c r="AH23" s="17">
        <f t="shared" si="15"/>
        <v>24.86</v>
      </c>
      <c r="AI23" s="18">
        <f>SUMIFS(M23,D23,"*"&amp;$BB$1&amp;"*")</f>
        <v>24.86</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7">
        <v>5677</v>
      </c>
      <c r="B24" s="16">
        <v>38390</v>
      </c>
      <c r="C24" t="s">
        <v>63</v>
      </c>
      <c r="D24" t="s">
        <v>180</v>
      </c>
      <c r="E24" t="s">
        <v>64</v>
      </c>
      <c r="F24" t="s">
        <v>205</v>
      </c>
      <c r="G24" t="s">
        <v>206</v>
      </c>
      <c r="H24" s="98" t="s">
        <v>518</v>
      </c>
      <c r="I24" t="s">
        <v>69</v>
      </c>
      <c r="J24" s="14">
        <v>1</v>
      </c>
      <c r="K24" s="14" t="s">
        <v>193</v>
      </c>
      <c r="L24" t="s">
        <v>5</v>
      </c>
      <c r="M24" s="14">
        <v>0.25</v>
      </c>
      <c r="N24" s="14">
        <v>0.25</v>
      </c>
      <c r="P24" s="21"/>
      <c r="AE24" s="20"/>
      <c r="AH24" s="17">
        <f t="shared" si="15"/>
        <v>0.25</v>
      </c>
      <c r="AI24" s="18">
        <f>SUMIFS(M24,D24,"*"&amp;$BB$1&amp;"*")</f>
        <v>0.25</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7">
        <v>5707</v>
      </c>
      <c r="B25" s="16">
        <v>38393</v>
      </c>
      <c r="C25" t="s">
        <v>63</v>
      </c>
      <c r="D25" t="s">
        <v>180</v>
      </c>
      <c r="E25" t="s">
        <v>64</v>
      </c>
      <c r="F25" t="s">
        <v>207</v>
      </c>
      <c r="G25" t="s">
        <v>208</v>
      </c>
      <c r="H25" s="61" t="s">
        <v>209</v>
      </c>
      <c r="I25" t="s">
        <v>69</v>
      </c>
      <c r="J25" s="14">
        <v>30</v>
      </c>
      <c r="K25" s="14" t="s">
        <v>63</v>
      </c>
      <c r="L25" t="s">
        <v>3</v>
      </c>
      <c r="M25" s="14">
        <v>9.4</v>
      </c>
      <c r="N25" s="14">
        <v>6.6</v>
      </c>
      <c r="P25" s="21"/>
      <c r="AE25" s="20"/>
      <c r="AH25" s="17">
        <f t="shared" si="15"/>
        <v>9.4</v>
      </c>
      <c r="AI25" s="18">
        <f>SUMIFS(M25,D25,"*"&amp;$BB$1&amp;"*")</f>
        <v>9.4</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7">
        <v>5923</v>
      </c>
      <c r="B26" s="16">
        <v>38438</v>
      </c>
      <c r="C26" t="s">
        <v>63</v>
      </c>
      <c r="D26" t="s">
        <v>180</v>
      </c>
      <c r="E26" t="s">
        <v>64</v>
      </c>
      <c r="F26" t="s">
        <v>200</v>
      </c>
      <c r="G26" t="s">
        <v>201</v>
      </c>
      <c r="H26" s="61" t="s">
        <v>210</v>
      </c>
      <c r="I26" t="s">
        <v>69</v>
      </c>
      <c r="J26" s="14">
        <v>41</v>
      </c>
      <c r="K26" s="14" t="s">
        <v>63</v>
      </c>
      <c r="L26" t="s">
        <v>3</v>
      </c>
      <c r="M26" s="14">
        <v>12.48</v>
      </c>
      <c r="N26" s="14">
        <v>9.02</v>
      </c>
      <c r="P26" s="21"/>
      <c r="AH26" s="17">
        <f t="shared" si="15"/>
        <v>12.48</v>
      </c>
      <c r="AI26" s="18">
        <f>SUMIFS(M26,D26,"*"&amp;$BB$1&amp;"*")</f>
        <v>12.48</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7">
        <v>5957</v>
      </c>
      <c r="B27" s="16">
        <v>38446</v>
      </c>
      <c r="C27" t="s">
        <v>63</v>
      </c>
      <c r="D27" t="s">
        <v>180</v>
      </c>
      <c r="E27" t="s">
        <v>64</v>
      </c>
      <c r="F27" t="s">
        <v>207</v>
      </c>
      <c r="G27" t="s">
        <v>208</v>
      </c>
      <c r="H27" s="61" t="s">
        <v>211</v>
      </c>
      <c r="I27" t="s">
        <v>69</v>
      </c>
      <c r="J27" s="14">
        <v>18</v>
      </c>
      <c r="K27" s="14" t="s">
        <v>63</v>
      </c>
      <c r="L27" t="s">
        <v>3</v>
      </c>
      <c r="M27" s="14">
        <v>6.04</v>
      </c>
      <c r="N27" s="14">
        <v>3.96</v>
      </c>
      <c r="P27" s="21"/>
      <c r="AH27" s="17">
        <f t="shared" si="15"/>
        <v>6.04</v>
      </c>
      <c r="AI27" s="18">
        <f>SUMIFS(M27,D27,"*"&amp;$BB$1&amp;"*")</f>
        <v>6.04</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7">
        <v>5995</v>
      </c>
      <c r="B28" s="16">
        <v>38456</v>
      </c>
      <c r="C28" t="s">
        <v>63</v>
      </c>
      <c r="D28" t="s">
        <v>180</v>
      </c>
      <c r="E28" t="s">
        <v>64</v>
      </c>
      <c r="F28" t="s">
        <v>207</v>
      </c>
      <c r="G28" t="s">
        <v>201</v>
      </c>
      <c r="H28" s="61" t="s">
        <v>212</v>
      </c>
      <c r="I28" t="s">
        <v>69</v>
      </c>
      <c r="J28" s="14">
        <v>24</v>
      </c>
      <c r="K28" s="14" t="s">
        <v>63</v>
      </c>
      <c r="L28" t="s">
        <v>3</v>
      </c>
      <c r="M28" s="14">
        <v>7.72</v>
      </c>
      <c r="N28" s="14">
        <v>5.28</v>
      </c>
      <c r="P28" s="21"/>
      <c r="AH28" s="17">
        <f t="shared" si="15"/>
        <v>7.72</v>
      </c>
      <c r="AI28" s="18">
        <f>SUMIFS(M28,D28,"*"&amp;$BB$1&amp;"*")</f>
        <v>7.72</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7">
        <v>6004</v>
      </c>
      <c r="B29" s="16">
        <v>38458</v>
      </c>
      <c r="C29" t="s">
        <v>63</v>
      </c>
      <c r="D29" t="s">
        <v>180</v>
      </c>
      <c r="E29" t="s">
        <v>64</v>
      </c>
      <c r="F29" t="s">
        <v>204</v>
      </c>
      <c r="G29" t="s">
        <v>206</v>
      </c>
      <c r="H29" s="98" t="s">
        <v>525</v>
      </c>
      <c r="I29" t="s">
        <v>69</v>
      </c>
      <c r="J29" s="14">
        <v>47</v>
      </c>
      <c r="K29" s="14" t="s">
        <v>63</v>
      </c>
      <c r="L29" t="s">
        <v>3</v>
      </c>
      <c r="M29" s="14">
        <v>14.16</v>
      </c>
      <c r="N29" s="14">
        <v>10.34</v>
      </c>
      <c r="P29" s="21"/>
      <c r="AH29" s="17">
        <f t="shared" si="15"/>
        <v>14.16</v>
      </c>
      <c r="AI29" s="18">
        <f>SUMIFS(M29,D29,"*"&amp;$BB$1&amp;"*")</f>
        <v>14.16</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A30" s="97">
        <v>6008</v>
      </c>
      <c r="B30" s="16">
        <v>38458</v>
      </c>
      <c r="C30" t="s">
        <v>63</v>
      </c>
      <c r="D30" t="s">
        <v>180</v>
      </c>
      <c r="E30" t="s">
        <v>64</v>
      </c>
      <c r="F30" t="s">
        <v>200</v>
      </c>
      <c r="G30" t="s">
        <v>201</v>
      </c>
      <c r="H30" s="61" t="s">
        <v>213</v>
      </c>
      <c r="I30" t="s">
        <v>69</v>
      </c>
      <c r="J30" s="14">
        <v>19</v>
      </c>
      <c r="K30" s="14" t="s">
        <v>64</v>
      </c>
      <c r="L30" t="s">
        <v>4</v>
      </c>
      <c r="M30" s="14">
        <v>4.5599999999999996</v>
      </c>
      <c r="N30" s="14">
        <v>5.94</v>
      </c>
      <c r="P30" s="21"/>
      <c r="AH30" s="17">
        <f t="shared" si="15"/>
        <v>4.5599999999999996</v>
      </c>
      <c r="AI30" s="18">
        <f>SUMIFS(M30,D30,"*"&amp;$BB$1&amp;"*")</f>
        <v>4.5599999999999996</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7">
        <v>6174</v>
      </c>
      <c r="B31" s="16">
        <v>38493</v>
      </c>
      <c r="C31" t="s">
        <v>63</v>
      </c>
      <c r="D31" t="s">
        <v>180</v>
      </c>
      <c r="E31" t="s">
        <v>64</v>
      </c>
      <c r="F31" t="s">
        <v>200</v>
      </c>
      <c r="G31" t="s">
        <v>201</v>
      </c>
      <c r="H31" s="61" t="s">
        <v>214</v>
      </c>
      <c r="I31" t="s">
        <v>69</v>
      </c>
      <c r="J31" s="14">
        <v>11</v>
      </c>
      <c r="K31" s="14" t="s">
        <v>63</v>
      </c>
      <c r="L31" t="s">
        <v>3</v>
      </c>
      <c r="M31" s="14">
        <v>4.08</v>
      </c>
      <c r="N31" s="14">
        <v>2.42</v>
      </c>
      <c r="P31" s="21"/>
      <c r="AH31" s="17">
        <f t="shared" si="15"/>
        <v>4.08</v>
      </c>
      <c r="AI31" s="18">
        <f>SUMIFS(M31,D31,"*"&amp;$BB$1&amp;"*")</f>
        <v>4.08</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7">
        <v>6179</v>
      </c>
      <c r="B32" s="16">
        <v>38495</v>
      </c>
      <c r="C32" t="s">
        <v>63</v>
      </c>
      <c r="D32" t="s">
        <v>180</v>
      </c>
      <c r="E32" t="s">
        <v>64</v>
      </c>
      <c r="F32" t="s">
        <v>207</v>
      </c>
      <c r="G32" t="s">
        <v>208</v>
      </c>
      <c r="H32" s="61" t="s">
        <v>215</v>
      </c>
      <c r="I32" t="s">
        <v>69</v>
      </c>
      <c r="J32" s="14">
        <v>4</v>
      </c>
      <c r="K32" s="14" t="s">
        <v>63</v>
      </c>
      <c r="L32" t="s">
        <v>3</v>
      </c>
      <c r="M32" s="14">
        <v>2.12</v>
      </c>
      <c r="N32" s="14">
        <v>0.88</v>
      </c>
      <c r="P32" s="21"/>
      <c r="AH32" s="17">
        <f t="shared" si="15"/>
        <v>2.12</v>
      </c>
      <c r="AI32" s="18">
        <f>SUMIFS(M32,D32,"*"&amp;$BB$1&amp;"*")</f>
        <v>2.12</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7">
        <v>6814</v>
      </c>
      <c r="B33" s="16">
        <v>38615</v>
      </c>
      <c r="C33" t="s">
        <v>63</v>
      </c>
      <c r="D33" t="s">
        <v>180</v>
      </c>
      <c r="E33" t="s">
        <v>64</v>
      </c>
      <c r="F33" t="s">
        <v>200</v>
      </c>
      <c r="G33" t="s">
        <v>201</v>
      </c>
      <c r="H33" s="61" t="s">
        <v>216</v>
      </c>
      <c r="I33" t="s">
        <v>69</v>
      </c>
      <c r="J33" s="14">
        <v>75</v>
      </c>
      <c r="K33" s="14" t="s">
        <v>63</v>
      </c>
      <c r="L33" t="s">
        <v>3</v>
      </c>
      <c r="M33" s="14">
        <v>22</v>
      </c>
      <c r="N33" s="14">
        <v>16.5</v>
      </c>
      <c r="P33" s="21"/>
      <c r="AH33" s="17">
        <f t="shared" si="15"/>
        <v>22</v>
      </c>
      <c r="AI33" s="18">
        <f>SUMIFS(M33,D33,"*"&amp;$BB$1&amp;"*")</f>
        <v>22</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7">
        <v>7471</v>
      </c>
      <c r="B34" s="16">
        <v>38778</v>
      </c>
      <c r="C34" t="s">
        <v>63</v>
      </c>
      <c r="D34" t="s">
        <v>180</v>
      </c>
      <c r="E34" t="s">
        <v>64</v>
      </c>
      <c r="F34" t="s">
        <v>205</v>
      </c>
      <c r="G34" t="s">
        <v>181</v>
      </c>
      <c r="H34" s="98" t="s">
        <v>526</v>
      </c>
      <c r="I34" t="s">
        <v>69</v>
      </c>
      <c r="J34" s="14">
        <v>42</v>
      </c>
      <c r="K34" s="14" t="s">
        <v>63</v>
      </c>
      <c r="L34" t="s">
        <v>3</v>
      </c>
      <c r="M34" s="14">
        <v>12.76</v>
      </c>
      <c r="N34" s="14">
        <v>9.24</v>
      </c>
      <c r="P34" s="21"/>
      <c r="AH34" s="17">
        <f t="shared" si="15"/>
        <v>12.76</v>
      </c>
      <c r="AI34" s="18">
        <f>SUMIFS(M34,D34,"*"&amp;$BB$1&amp;"*")</f>
        <v>12.76</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1:75" x14ac:dyDescent="0.25">
      <c r="A35" s="97">
        <v>7799</v>
      </c>
      <c r="B35" s="16">
        <v>38852</v>
      </c>
      <c r="C35" t="s">
        <v>63</v>
      </c>
      <c r="D35" t="s">
        <v>180</v>
      </c>
      <c r="E35" t="s">
        <v>64</v>
      </c>
      <c r="F35" t="s">
        <v>205</v>
      </c>
      <c r="G35" t="s">
        <v>181</v>
      </c>
      <c r="H35" s="98" t="s">
        <v>523</v>
      </c>
      <c r="I35" t="s">
        <v>69</v>
      </c>
      <c r="J35" s="14">
        <v>47</v>
      </c>
      <c r="K35" s="14" t="s">
        <v>63</v>
      </c>
      <c r="L35" t="s">
        <v>3</v>
      </c>
      <c r="M35" s="14">
        <v>14.16</v>
      </c>
      <c r="N35" s="14">
        <v>10.34</v>
      </c>
      <c r="P35" s="21"/>
      <c r="AH35" s="17">
        <f t="shared" si="15"/>
        <v>14.16</v>
      </c>
      <c r="AI35" s="18">
        <f>SUMIFS(M35,D35,"*"&amp;$BB$1&amp;"*")</f>
        <v>14.16</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7">
        <v>7800</v>
      </c>
      <c r="B36" s="16">
        <v>38852</v>
      </c>
      <c r="C36" t="s">
        <v>63</v>
      </c>
      <c r="D36" t="s">
        <v>180</v>
      </c>
      <c r="E36" t="s">
        <v>64</v>
      </c>
      <c r="F36" t="s">
        <v>204</v>
      </c>
      <c r="G36" t="s">
        <v>206</v>
      </c>
      <c r="H36" s="98" t="s">
        <v>527</v>
      </c>
      <c r="I36" t="s">
        <v>69</v>
      </c>
      <c r="J36" s="14">
        <v>23</v>
      </c>
      <c r="K36" s="14" t="s">
        <v>63</v>
      </c>
      <c r="L36" t="s">
        <v>4</v>
      </c>
      <c r="M36" s="14">
        <v>6.98</v>
      </c>
      <c r="N36" s="14">
        <v>5.52</v>
      </c>
      <c r="P36" s="21"/>
      <c r="AH36" s="17">
        <f t="shared" si="15"/>
        <v>6.98</v>
      </c>
      <c r="AI36" s="18">
        <f>SUMIFS(M36,D36,"*"&amp;$BB$1&amp;"*")</f>
        <v>6.98</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7">
        <v>7857</v>
      </c>
      <c r="B37" s="16">
        <v>38866</v>
      </c>
      <c r="C37" t="s">
        <v>63</v>
      </c>
      <c r="D37" t="s">
        <v>180</v>
      </c>
      <c r="E37" t="s">
        <v>64</v>
      </c>
      <c r="F37" t="s">
        <v>217</v>
      </c>
      <c r="G37" t="s">
        <v>187</v>
      </c>
      <c r="H37" s="61" t="s">
        <v>218</v>
      </c>
      <c r="I37" t="s">
        <v>69</v>
      </c>
      <c r="J37" s="14">
        <v>37</v>
      </c>
      <c r="K37" s="14" t="s">
        <v>63</v>
      </c>
      <c r="L37" t="s">
        <v>3</v>
      </c>
      <c r="M37" s="14">
        <v>11.36</v>
      </c>
      <c r="N37" s="14">
        <v>8.14</v>
      </c>
      <c r="P37" s="21"/>
      <c r="AH37" s="17">
        <f t="shared" si="15"/>
        <v>11.36</v>
      </c>
      <c r="AI37" s="18">
        <f>SUMIFS(M37,D37,"*"&amp;$BB$1&amp;"*")</f>
        <v>11.36</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3699</v>
      </c>
      <c r="BE37" t="s">
        <v>69</v>
      </c>
      <c r="BV37" cm="1">
        <f t="array" ref="BV37">SUMPRODUCT(--EXACT($BW$37,$I$2:$I$4276))</f>
        <v>0</v>
      </c>
      <c r="BW37" t="s">
        <v>65</v>
      </c>
    </row>
    <row r="38" spans="1:75" x14ac:dyDescent="0.25">
      <c r="A38" s="97">
        <v>8530</v>
      </c>
      <c r="B38" s="16">
        <v>39031</v>
      </c>
      <c r="C38" t="s">
        <v>63</v>
      </c>
      <c r="D38" t="s">
        <v>180</v>
      </c>
      <c r="E38" t="s">
        <v>64</v>
      </c>
      <c r="F38" t="s">
        <v>204</v>
      </c>
      <c r="G38" t="s">
        <v>206</v>
      </c>
      <c r="H38" s="98" t="s">
        <v>528</v>
      </c>
      <c r="I38" t="s">
        <v>69</v>
      </c>
      <c r="J38" s="14">
        <v>60</v>
      </c>
      <c r="K38" s="14" t="s">
        <v>63</v>
      </c>
      <c r="L38" t="s">
        <v>3</v>
      </c>
      <c r="M38" s="14">
        <v>17.8</v>
      </c>
      <c r="N38" s="14">
        <v>13.2</v>
      </c>
      <c r="P38" s="21"/>
      <c r="AH38" s="17">
        <f t="shared" si="15"/>
        <v>17.8</v>
      </c>
      <c r="AI38" s="18">
        <f>SUMIFS(M38,D38,"*"&amp;$BB$1&amp;"*")</f>
        <v>17.8</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363</v>
      </c>
      <c r="BE38" t="s">
        <v>68</v>
      </c>
    </row>
    <row r="39" spans="1:75" x14ac:dyDescent="0.25">
      <c r="A39" s="97">
        <v>8874</v>
      </c>
      <c r="B39" s="16">
        <v>39110</v>
      </c>
      <c r="C39" t="s">
        <v>63</v>
      </c>
      <c r="D39" t="s">
        <v>180</v>
      </c>
      <c r="E39" t="s">
        <v>64</v>
      </c>
      <c r="F39" t="s">
        <v>204</v>
      </c>
      <c r="G39" t="s">
        <v>206</v>
      </c>
      <c r="H39" s="98" t="s">
        <v>529</v>
      </c>
      <c r="I39" t="s">
        <v>69</v>
      </c>
      <c r="J39" s="14">
        <v>10</v>
      </c>
      <c r="K39" s="14" t="s">
        <v>64</v>
      </c>
      <c r="L39" t="s">
        <v>3</v>
      </c>
      <c r="M39" s="14">
        <v>2.2000000000000002</v>
      </c>
      <c r="N39" s="14">
        <v>3.8</v>
      </c>
      <c r="P39" s="21"/>
      <c r="AH39" s="17">
        <f t="shared" si="15"/>
        <v>2.2000000000000002</v>
      </c>
      <c r="AI39" s="18">
        <f>SUMIFS(M39,D39,"*"&amp;$BB$1&amp;"*")</f>
        <v>2.2000000000000002</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91</v>
      </c>
      <c r="BE39" t="s">
        <v>174</v>
      </c>
    </row>
    <row r="40" spans="1:75" x14ac:dyDescent="0.25">
      <c r="A40" s="97">
        <v>9995</v>
      </c>
      <c r="B40" s="16">
        <v>39377</v>
      </c>
      <c r="C40" t="s">
        <v>63</v>
      </c>
      <c r="D40" t="s">
        <v>180</v>
      </c>
      <c r="E40" t="s">
        <v>64</v>
      </c>
      <c r="F40" t="s">
        <v>204</v>
      </c>
      <c r="G40" t="s">
        <v>206</v>
      </c>
      <c r="H40" s="98" t="s">
        <v>530</v>
      </c>
      <c r="I40" t="s">
        <v>69</v>
      </c>
      <c r="J40" s="14">
        <v>149</v>
      </c>
      <c r="K40" s="14" t="s">
        <v>63</v>
      </c>
      <c r="L40" t="s">
        <v>3</v>
      </c>
      <c r="M40" s="14">
        <v>42.72</v>
      </c>
      <c r="N40" s="14">
        <v>32.78</v>
      </c>
      <c r="P40" s="21"/>
      <c r="AH40" s="17">
        <f t="shared" si="15"/>
        <v>42.72</v>
      </c>
      <c r="AI40" s="18">
        <f>SUMIFS(M40,D40,"*"&amp;$BB$1&amp;"*")</f>
        <v>42.72</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1:75" x14ac:dyDescent="0.25">
      <c r="A41" s="97">
        <v>10043</v>
      </c>
      <c r="B41" s="16">
        <v>39389</v>
      </c>
      <c r="C41" t="s">
        <v>63</v>
      </c>
      <c r="D41" t="s">
        <v>180</v>
      </c>
      <c r="E41" t="s">
        <v>64</v>
      </c>
      <c r="F41" t="s">
        <v>219</v>
      </c>
      <c r="G41" t="s">
        <v>220</v>
      </c>
      <c r="H41" s="98" t="s">
        <v>518</v>
      </c>
      <c r="I41" t="s">
        <v>69</v>
      </c>
      <c r="J41" s="14">
        <v>24</v>
      </c>
      <c r="K41" s="14" t="s">
        <v>63</v>
      </c>
      <c r="L41" t="s">
        <v>3</v>
      </c>
      <c r="M41" s="14">
        <v>7.72</v>
      </c>
      <c r="N41" s="14">
        <v>5.28</v>
      </c>
      <c r="P41" s="21"/>
      <c r="AH41" s="17">
        <f t="shared" si="15"/>
        <v>7.72</v>
      </c>
      <c r="AI41" s="18">
        <f>SUMIFS(M41,D41,"*"&amp;$BB$1&amp;"*")</f>
        <v>7.72</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0</v>
      </c>
      <c r="BE41" t="s">
        <v>65</v>
      </c>
      <c r="BV41">
        <f>SUM(BN3,BN8,BV14,BV27,BV37)</f>
        <v>110</v>
      </c>
      <c r="BW41" t="s">
        <v>110</v>
      </c>
    </row>
    <row r="42" spans="1:75" x14ac:dyDescent="0.25">
      <c r="A42" s="97">
        <v>10281</v>
      </c>
      <c r="B42" s="16">
        <v>39445</v>
      </c>
      <c r="C42" t="s">
        <v>63</v>
      </c>
      <c r="D42" t="s">
        <v>180</v>
      </c>
      <c r="E42" t="s">
        <v>64</v>
      </c>
      <c r="F42" t="s">
        <v>221</v>
      </c>
      <c r="G42" t="s">
        <v>206</v>
      </c>
      <c r="H42" s="99" t="s">
        <v>518</v>
      </c>
      <c r="I42" t="s">
        <v>83</v>
      </c>
      <c r="J42" s="14">
        <v>42</v>
      </c>
      <c r="K42" s="14" t="s">
        <v>63</v>
      </c>
      <c r="L42" t="s">
        <v>4</v>
      </c>
      <c r="M42" s="14">
        <v>11.92</v>
      </c>
      <c r="N42" s="14">
        <v>10.08</v>
      </c>
      <c r="O42" t="s">
        <v>63</v>
      </c>
      <c r="P42" s="21" t="s">
        <v>222</v>
      </c>
      <c r="Q42" t="s">
        <v>64</v>
      </c>
      <c r="R42" t="s">
        <v>223</v>
      </c>
      <c r="S42" t="s">
        <v>63</v>
      </c>
      <c r="T42" t="s">
        <v>224</v>
      </c>
      <c r="U42" t="s">
        <v>64</v>
      </c>
      <c r="V42" t="s">
        <v>225</v>
      </c>
      <c r="W42" t="s">
        <v>63</v>
      </c>
      <c r="X42" t="s">
        <v>226</v>
      </c>
      <c r="Y42" t="s">
        <v>193</v>
      </c>
      <c r="AA42" t="s">
        <v>193</v>
      </c>
      <c r="AC42" t="s">
        <v>193</v>
      </c>
      <c r="AH42" s="17">
        <f t="shared" si="15"/>
        <v>11.92</v>
      </c>
      <c r="AI42" s="18">
        <f>SUMIFS(M42,D42,"*"&amp;$BB$1&amp;"*")</f>
        <v>11.92</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4153</v>
      </c>
      <c r="BE42" t="s">
        <v>80</v>
      </c>
    </row>
    <row r="43" spans="1:75" x14ac:dyDescent="0.25">
      <c r="A43" s="97">
        <v>10412</v>
      </c>
      <c r="B43" s="16">
        <v>39472</v>
      </c>
      <c r="C43" t="s">
        <v>63</v>
      </c>
      <c r="D43" t="s">
        <v>180</v>
      </c>
      <c r="E43" t="s">
        <v>64</v>
      </c>
      <c r="F43" t="s">
        <v>219</v>
      </c>
      <c r="G43" t="s">
        <v>220</v>
      </c>
      <c r="H43" s="98" t="s">
        <v>518</v>
      </c>
      <c r="I43" t="s">
        <v>69</v>
      </c>
      <c r="J43" s="14">
        <v>15</v>
      </c>
      <c r="K43" s="14" t="s">
        <v>63</v>
      </c>
      <c r="L43" t="s">
        <v>3</v>
      </c>
      <c r="M43" s="14">
        <v>5.2</v>
      </c>
      <c r="N43" s="14">
        <v>3.3</v>
      </c>
      <c r="P43" s="21"/>
      <c r="AH43" s="17">
        <f t="shared" si="15"/>
        <v>5.2</v>
      </c>
      <c r="AI43" s="18">
        <f>SUMIFS(M43,D43,"*"&amp;$BB$1&amp;"*")</f>
        <v>5.2</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7">
        <v>10421</v>
      </c>
      <c r="B44" s="16">
        <v>39474</v>
      </c>
      <c r="C44" t="s">
        <v>63</v>
      </c>
      <c r="D44" t="s">
        <v>180</v>
      </c>
      <c r="E44" t="s">
        <v>64</v>
      </c>
      <c r="F44" t="s">
        <v>227</v>
      </c>
      <c r="G44" t="s">
        <v>228</v>
      </c>
      <c r="H44" s="98" t="s">
        <v>531</v>
      </c>
      <c r="I44" t="s">
        <v>69</v>
      </c>
      <c r="J44" s="14">
        <v>15</v>
      </c>
      <c r="K44" s="14" t="s">
        <v>64</v>
      </c>
      <c r="L44" t="s">
        <v>4</v>
      </c>
      <c r="M44" s="14">
        <v>3.6</v>
      </c>
      <c r="N44" s="14">
        <v>4.9000000000000004</v>
      </c>
      <c r="P44" s="21"/>
      <c r="AH44" s="17">
        <f t="shared" si="15"/>
        <v>3.6</v>
      </c>
      <c r="AI44" s="18">
        <f>SUMIFS(M44,D44,"*"&amp;$BB$1&amp;"*")</f>
        <v>3.6</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A45" s="97">
        <v>10457</v>
      </c>
      <c r="B45" s="16">
        <v>39481</v>
      </c>
      <c r="C45" t="s">
        <v>63</v>
      </c>
      <c r="D45" t="s">
        <v>180</v>
      </c>
      <c r="E45" t="s">
        <v>64</v>
      </c>
      <c r="F45" t="s">
        <v>219</v>
      </c>
      <c r="G45" t="s">
        <v>220</v>
      </c>
      <c r="H45" s="98" t="s">
        <v>518</v>
      </c>
      <c r="I45" t="s">
        <v>69</v>
      </c>
      <c r="J45" s="14">
        <v>56</v>
      </c>
      <c r="K45" s="14" t="s">
        <v>63</v>
      </c>
      <c r="L45" t="s">
        <v>4</v>
      </c>
      <c r="M45" s="14">
        <v>15.56</v>
      </c>
      <c r="N45" s="14">
        <v>13.44</v>
      </c>
      <c r="P45" s="21"/>
      <c r="AH45" s="17">
        <f t="shared" si="15"/>
        <v>15.56</v>
      </c>
      <c r="AI45" s="18">
        <f>SUMIFS(M45,D45,"*"&amp;$BB$1&amp;"*")</f>
        <v>15.56</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A46" s="97">
        <v>10685</v>
      </c>
      <c r="B46" s="16">
        <v>39532</v>
      </c>
      <c r="C46" t="s">
        <v>63</v>
      </c>
      <c r="D46" t="s">
        <v>180</v>
      </c>
      <c r="E46" t="s">
        <v>64</v>
      </c>
      <c r="F46" t="s">
        <v>229</v>
      </c>
      <c r="G46" t="s">
        <v>181</v>
      </c>
      <c r="H46" s="98" t="s">
        <v>523</v>
      </c>
      <c r="I46" t="s">
        <v>69</v>
      </c>
      <c r="J46" s="14">
        <v>23</v>
      </c>
      <c r="K46" s="14" t="s">
        <v>63</v>
      </c>
      <c r="L46" t="s">
        <v>3</v>
      </c>
      <c r="M46" s="14">
        <v>7.4399999999999995</v>
      </c>
      <c r="N46" s="14">
        <v>5.0600000000000005</v>
      </c>
      <c r="P46" s="21"/>
      <c r="AH46" s="17">
        <f t="shared" si="15"/>
        <v>7.4399999999999995</v>
      </c>
      <c r="AI46" s="18">
        <f>SUMIFS(M46,D46,"*"&amp;$BB$1&amp;"*")</f>
        <v>7.4399999999999995</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A47" s="97">
        <v>11076</v>
      </c>
      <c r="B47" s="16">
        <v>39624</v>
      </c>
      <c r="C47" t="s">
        <v>63</v>
      </c>
      <c r="D47" t="s">
        <v>265</v>
      </c>
      <c r="E47" t="s">
        <v>64</v>
      </c>
      <c r="F47" t="s">
        <v>266</v>
      </c>
      <c r="G47" t="s">
        <v>206</v>
      </c>
      <c r="H47" s="99" t="s">
        <v>518</v>
      </c>
      <c r="I47" t="s">
        <v>83</v>
      </c>
      <c r="J47" s="14">
        <v>24</v>
      </c>
      <c r="K47" s="14" t="s">
        <v>193</v>
      </c>
      <c r="L47" t="s">
        <v>5</v>
      </c>
      <c r="M47" s="14">
        <v>6</v>
      </c>
      <c r="N47" s="14">
        <v>6</v>
      </c>
      <c r="O47" t="s">
        <v>64</v>
      </c>
      <c r="P47" s="21" t="s">
        <v>267</v>
      </c>
      <c r="Q47" t="s">
        <v>64</v>
      </c>
      <c r="R47" t="s">
        <v>268</v>
      </c>
      <c r="S47" t="s">
        <v>64</v>
      </c>
      <c r="T47" t="s">
        <v>269</v>
      </c>
      <c r="U47" t="s">
        <v>63</v>
      </c>
      <c r="V47" t="s">
        <v>270</v>
      </c>
      <c r="W47" t="s">
        <v>63</v>
      </c>
      <c r="X47" t="s">
        <v>180</v>
      </c>
      <c r="Y47" t="s">
        <v>63</v>
      </c>
      <c r="Z47" t="s">
        <v>271</v>
      </c>
      <c r="AH47" s="17">
        <f t="shared" si="15"/>
        <v>6</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6</v>
      </c>
      <c r="AT47" s="18">
        <f t="shared" si="8"/>
        <v>0</v>
      </c>
      <c r="AU47" s="18">
        <f t="shared" si="9"/>
        <v>0</v>
      </c>
      <c r="AV47" s="18">
        <f t="shared" si="10"/>
        <v>0</v>
      </c>
      <c r="AW47" s="18">
        <f t="shared" si="11"/>
        <v>0</v>
      </c>
      <c r="AX47" s="18">
        <f t="shared" si="12"/>
        <v>0</v>
      </c>
      <c r="AY47" s="18">
        <f t="shared" si="13"/>
        <v>0</v>
      </c>
      <c r="AZ47" s="18">
        <f t="shared" si="14"/>
        <v>0</v>
      </c>
    </row>
    <row r="48" spans="1:75" x14ac:dyDescent="0.25">
      <c r="A48" s="97">
        <v>11555</v>
      </c>
      <c r="B48" s="16">
        <v>39743</v>
      </c>
      <c r="C48" t="s">
        <v>63</v>
      </c>
      <c r="D48" t="s">
        <v>180</v>
      </c>
      <c r="E48" t="s">
        <v>64</v>
      </c>
      <c r="F48" t="s">
        <v>230</v>
      </c>
      <c r="G48" t="s">
        <v>228</v>
      </c>
      <c r="H48" s="98" t="s">
        <v>532</v>
      </c>
      <c r="I48" t="s">
        <v>69</v>
      </c>
      <c r="J48" s="14">
        <v>15</v>
      </c>
      <c r="K48" s="14" t="s">
        <v>193</v>
      </c>
      <c r="L48" t="s">
        <v>5</v>
      </c>
      <c r="M48" s="14">
        <v>3.75</v>
      </c>
      <c r="N48" s="14">
        <v>3.75</v>
      </c>
      <c r="P48" s="21"/>
      <c r="AH48" s="17">
        <f t="shared" si="15"/>
        <v>3.75</v>
      </c>
      <c r="AI48" s="18">
        <f>SUMIFS(M48,D48,"*"&amp;$BB$1&amp;"*")</f>
        <v>3.75</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1:52" x14ac:dyDescent="0.25">
      <c r="A49" s="97">
        <v>11562</v>
      </c>
      <c r="B49" s="16">
        <v>39745</v>
      </c>
      <c r="C49" t="s">
        <v>63</v>
      </c>
      <c r="D49" t="s">
        <v>180</v>
      </c>
      <c r="E49" t="s">
        <v>64</v>
      </c>
      <c r="F49" t="s">
        <v>230</v>
      </c>
      <c r="G49" t="s">
        <v>228</v>
      </c>
      <c r="H49" s="98" t="s">
        <v>533</v>
      </c>
      <c r="I49" t="s">
        <v>69</v>
      </c>
      <c r="J49" s="14">
        <v>15</v>
      </c>
      <c r="K49" s="14" t="s">
        <v>63</v>
      </c>
      <c r="L49" t="s">
        <v>3</v>
      </c>
      <c r="M49" s="14">
        <v>5.2</v>
      </c>
      <c r="N49" s="14">
        <v>3.3</v>
      </c>
      <c r="P49" s="21"/>
      <c r="AH49" s="17">
        <f t="shared" si="15"/>
        <v>5.2</v>
      </c>
      <c r="AI49" s="18">
        <f>SUMIFS(M49,D49,"*"&amp;$BB$1&amp;"*")</f>
        <v>5.2</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1:52" x14ac:dyDescent="0.25">
      <c r="A50" s="97">
        <v>11640</v>
      </c>
      <c r="B50" s="16">
        <v>39761</v>
      </c>
      <c r="C50" t="s">
        <v>63</v>
      </c>
      <c r="D50" t="s">
        <v>180</v>
      </c>
      <c r="E50" t="s">
        <v>64</v>
      </c>
      <c r="F50" t="s">
        <v>230</v>
      </c>
      <c r="G50" t="s">
        <v>228</v>
      </c>
      <c r="H50" s="98" t="s">
        <v>534</v>
      </c>
      <c r="I50" t="s">
        <v>69</v>
      </c>
      <c r="J50" s="14">
        <v>10</v>
      </c>
      <c r="K50" s="14" t="s">
        <v>63</v>
      </c>
      <c r="L50" t="s">
        <v>3</v>
      </c>
      <c r="M50" s="14">
        <v>3.8</v>
      </c>
      <c r="N50" s="14">
        <v>2.2000000000000002</v>
      </c>
      <c r="P50" s="21"/>
      <c r="AH50" s="17">
        <f t="shared" si="15"/>
        <v>3.8</v>
      </c>
      <c r="AI50" s="18">
        <f>SUMIFS(M50,D50,"*"&amp;$BB$1&amp;"*")</f>
        <v>3.8</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1:52" x14ac:dyDescent="0.25">
      <c r="A51" s="97">
        <v>12038</v>
      </c>
      <c r="B51" s="16">
        <v>39855</v>
      </c>
      <c r="C51" t="s">
        <v>63</v>
      </c>
      <c r="D51" t="s">
        <v>180</v>
      </c>
      <c r="E51" t="s">
        <v>64</v>
      </c>
      <c r="F51" t="s">
        <v>231</v>
      </c>
      <c r="G51" t="s">
        <v>232</v>
      </c>
      <c r="H51" s="98" t="s">
        <v>535</v>
      </c>
      <c r="I51" t="s">
        <v>69</v>
      </c>
      <c r="J51" s="14">
        <v>38</v>
      </c>
      <c r="K51" s="14" t="s">
        <v>63</v>
      </c>
      <c r="L51" t="s">
        <v>3</v>
      </c>
      <c r="M51" s="14">
        <v>11.64</v>
      </c>
      <c r="N51" s="14">
        <v>8.36</v>
      </c>
      <c r="P51" s="21"/>
      <c r="AH51" s="17">
        <f t="shared" si="15"/>
        <v>11.64</v>
      </c>
      <c r="AI51" s="18">
        <f>SUMIFS(M51,D51,"*"&amp;$BB$1&amp;"*")</f>
        <v>11.64</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1:52" x14ac:dyDescent="0.25">
      <c r="A52" s="97">
        <v>12163</v>
      </c>
      <c r="B52" s="16">
        <v>39885</v>
      </c>
      <c r="C52" t="s">
        <v>63</v>
      </c>
      <c r="D52" t="s">
        <v>180</v>
      </c>
      <c r="E52" t="s">
        <v>64</v>
      </c>
      <c r="F52" t="s">
        <v>231</v>
      </c>
      <c r="G52" t="s">
        <v>220</v>
      </c>
      <c r="H52" s="98" t="s">
        <v>536</v>
      </c>
      <c r="I52" t="s">
        <v>69</v>
      </c>
      <c r="J52" s="14">
        <v>18</v>
      </c>
      <c r="K52" s="14" t="s">
        <v>63</v>
      </c>
      <c r="L52" t="s">
        <v>3</v>
      </c>
      <c r="M52" s="14">
        <v>6.04</v>
      </c>
      <c r="N52" s="14">
        <v>3.96</v>
      </c>
      <c r="P52" s="21"/>
      <c r="AH52" s="17">
        <f t="shared" si="15"/>
        <v>6.04</v>
      </c>
      <c r="AI52" s="18">
        <f>SUMIFS(M52,D52,"*"&amp;$BB$1&amp;"*")</f>
        <v>6.04</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1:52" x14ac:dyDescent="0.25">
      <c r="A53" s="97">
        <v>12261</v>
      </c>
      <c r="B53" s="16">
        <v>39909</v>
      </c>
      <c r="C53" t="s">
        <v>63</v>
      </c>
      <c r="D53" t="s">
        <v>180</v>
      </c>
      <c r="E53" t="s">
        <v>64</v>
      </c>
      <c r="F53" t="s">
        <v>233</v>
      </c>
      <c r="G53" t="s">
        <v>234</v>
      </c>
      <c r="H53" s="98" t="s">
        <v>537</v>
      </c>
      <c r="I53" t="s">
        <v>69</v>
      </c>
      <c r="J53" s="14">
        <v>26</v>
      </c>
      <c r="K53" s="14" t="s">
        <v>63</v>
      </c>
      <c r="L53" t="s">
        <v>3</v>
      </c>
      <c r="M53" s="14">
        <v>8.2800000000000011</v>
      </c>
      <c r="N53" s="14">
        <v>5.72</v>
      </c>
      <c r="P53" s="21"/>
      <c r="AH53" s="17">
        <f t="shared" si="15"/>
        <v>8.2800000000000011</v>
      </c>
      <c r="AI53" s="18">
        <f>SUMIFS(M53,D53,"*"&amp;$BB$1&amp;"*")</f>
        <v>8.2800000000000011</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1:52" x14ac:dyDescent="0.25">
      <c r="A54" s="97">
        <v>12302</v>
      </c>
      <c r="B54" s="16">
        <v>39922</v>
      </c>
      <c r="C54" t="s">
        <v>63</v>
      </c>
      <c r="D54" t="s">
        <v>180</v>
      </c>
      <c r="E54" t="s">
        <v>64</v>
      </c>
      <c r="F54" t="s">
        <v>231</v>
      </c>
      <c r="G54" t="s">
        <v>220</v>
      </c>
      <c r="H54" s="98" t="s">
        <v>538</v>
      </c>
      <c r="I54" t="s">
        <v>69</v>
      </c>
      <c r="J54" s="14">
        <v>12</v>
      </c>
      <c r="K54" s="14" t="s">
        <v>193</v>
      </c>
      <c r="L54" t="s">
        <v>5</v>
      </c>
      <c r="M54" s="14">
        <v>3</v>
      </c>
      <c r="N54" s="14">
        <v>3</v>
      </c>
      <c r="P54" s="21"/>
      <c r="AH54" s="17">
        <f t="shared" si="15"/>
        <v>3</v>
      </c>
      <c r="AI54" s="18">
        <f>SUMIFS(M54,D54,"*"&amp;$BB$1&amp;"*")</f>
        <v>3</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1:52" x14ac:dyDescent="0.25">
      <c r="A55" s="97">
        <v>12344</v>
      </c>
      <c r="B55" s="16">
        <v>39934</v>
      </c>
      <c r="C55" t="s">
        <v>63</v>
      </c>
      <c r="D55" t="s">
        <v>180</v>
      </c>
      <c r="E55" t="s">
        <v>64</v>
      </c>
      <c r="F55" t="s">
        <v>231</v>
      </c>
      <c r="G55" t="s">
        <v>220</v>
      </c>
      <c r="H55" s="98" t="s">
        <v>539</v>
      </c>
      <c r="I55" t="s">
        <v>69</v>
      </c>
      <c r="J55" s="14">
        <v>15</v>
      </c>
      <c r="K55" s="14" t="s">
        <v>63</v>
      </c>
      <c r="L55" t="s">
        <v>3</v>
      </c>
      <c r="M55" s="14">
        <v>5.2</v>
      </c>
      <c r="N55" s="14">
        <v>3.3</v>
      </c>
      <c r="P55" s="21"/>
      <c r="AH55" s="17">
        <f t="shared" si="15"/>
        <v>5.2</v>
      </c>
      <c r="AI55" s="18">
        <f>SUMIFS(M55,D55,"*"&amp;$BB$1&amp;"*")</f>
        <v>5.2</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1:52" x14ac:dyDescent="0.25">
      <c r="A56" s="97">
        <v>12452</v>
      </c>
      <c r="B56" s="16">
        <v>39967</v>
      </c>
      <c r="C56" t="s">
        <v>63</v>
      </c>
      <c r="D56" t="s">
        <v>180</v>
      </c>
      <c r="E56" t="s">
        <v>64</v>
      </c>
      <c r="F56" t="s">
        <v>231</v>
      </c>
      <c r="G56" t="s">
        <v>220</v>
      </c>
      <c r="H56" s="98" t="s">
        <v>540</v>
      </c>
      <c r="I56" t="s">
        <v>69</v>
      </c>
      <c r="J56" s="14">
        <v>22</v>
      </c>
      <c r="K56" s="14" t="s">
        <v>63</v>
      </c>
      <c r="L56" t="s">
        <v>3</v>
      </c>
      <c r="M56" s="14">
        <v>7.16</v>
      </c>
      <c r="N56" s="14">
        <v>4.84</v>
      </c>
      <c r="P56" s="21"/>
      <c r="AH56" s="17">
        <f t="shared" si="15"/>
        <v>7.16</v>
      </c>
      <c r="AI56" s="18">
        <f>SUMIFS(M56,D56,"*"&amp;$BB$1&amp;"*")</f>
        <v>7.16</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1:52" x14ac:dyDescent="0.25">
      <c r="A57" s="97">
        <v>12800</v>
      </c>
      <c r="B57" s="16">
        <v>40046</v>
      </c>
      <c r="C57" t="s">
        <v>63</v>
      </c>
      <c r="D57" t="s">
        <v>180</v>
      </c>
      <c r="E57" t="s">
        <v>64</v>
      </c>
      <c r="F57" t="s">
        <v>231</v>
      </c>
      <c r="G57" t="s">
        <v>220</v>
      </c>
      <c r="H57" s="98" t="s">
        <v>541</v>
      </c>
      <c r="I57" t="s">
        <v>69</v>
      </c>
      <c r="J57" s="14">
        <v>23</v>
      </c>
      <c r="K57" s="14" t="s">
        <v>63</v>
      </c>
      <c r="L57" t="s">
        <v>3</v>
      </c>
      <c r="M57" s="14">
        <v>7.4399999999999995</v>
      </c>
      <c r="N57" s="14">
        <v>5.0600000000000005</v>
      </c>
      <c r="P57" s="21"/>
      <c r="AH57" s="17">
        <f t="shared" si="15"/>
        <v>7.4399999999999995</v>
      </c>
      <c r="AI57" s="18">
        <f>SUMIFS(M57,D57,"*"&amp;$BB$1&amp;"*")</f>
        <v>7.4399999999999995</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1:52" x14ac:dyDescent="0.25">
      <c r="A58" s="97">
        <v>12801</v>
      </c>
      <c r="B58" s="16">
        <v>40046</v>
      </c>
      <c r="C58" t="s">
        <v>63</v>
      </c>
      <c r="D58" t="s">
        <v>180</v>
      </c>
      <c r="E58" t="s">
        <v>64</v>
      </c>
      <c r="F58" t="s">
        <v>204</v>
      </c>
      <c r="G58" t="s">
        <v>206</v>
      </c>
      <c r="H58" s="98" t="s">
        <v>542</v>
      </c>
      <c r="I58" t="s">
        <v>69</v>
      </c>
      <c r="J58" s="14">
        <v>5</v>
      </c>
      <c r="K58" s="14" t="s">
        <v>63</v>
      </c>
      <c r="L58" t="s">
        <v>3</v>
      </c>
      <c r="M58" s="14">
        <v>2.4</v>
      </c>
      <c r="N58" s="14">
        <v>1.1000000000000001</v>
      </c>
      <c r="P58" s="21"/>
      <c r="AH58" s="17">
        <f t="shared" si="15"/>
        <v>2.4</v>
      </c>
      <c r="AI58" s="18">
        <f>SUMIFS(M58,D58,"*"&amp;$BB$1&amp;"*")</f>
        <v>2.4</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1:52" x14ac:dyDescent="0.25">
      <c r="A59" s="97">
        <v>13339</v>
      </c>
      <c r="B59" s="16">
        <v>40198</v>
      </c>
      <c r="C59" t="s">
        <v>63</v>
      </c>
      <c r="D59" t="s">
        <v>264</v>
      </c>
      <c r="E59" t="s">
        <v>64</v>
      </c>
      <c r="F59" t="s">
        <v>180</v>
      </c>
      <c r="G59" t="s">
        <v>206</v>
      </c>
      <c r="H59" s="99" t="s">
        <v>568</v>
      </c>
      <c r="I59" t="s">
        <v>68</v>
      </c>
      <c r="J59" s="14">
        <v>19</v>
      </c>
      <c r="K59" s="14" t="s">
        <v>63</v>
      </c>
      <c r="L59" t="s">
        <v>4</v>
      </c>
      <c r="M59" s="14">
        <v>2.97</v>
      </c>
      <c r="N59" s="14">
        <v>2.2799999999999998</v>
      </c>
      <c r="P59" s="21"/>
      <c r="AH59" s="17">
        <f t="shared" si="15"/>
        <v>2.2799999999999998</v>
      </c>
      <c r="AI59" s="18">
        <f>SUMIFS(M59,D59,"*"&amp;$BB$1&amp;"*")</f>
        <v>0</v>
      </c>
      <c r="AJ59" s="18">
        <f>SUMIFS(N59,F59,"*"&amp;$BB$1&amp;"*")</f>
        <v>2.2799999999999998</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1:52" x14ac:dyDescent="0.25">
      <c r="A60" s="97">
        <v>13479</v>
      </c>
      <c r="B60" s="16">
        <v>40227</v>
      </c>
      <c r="C60" t="s">
        <v>63</v>
      </c>
      <c r="D60" t="s">
        <v>180</v>
      </c>
      <c r="E60" t="s">
        <v>64</v>
      </c>
      <c r="F60" t="s">
        <v>204</v>
      </c>
      <c r="G60" t="s">
        <v>235</v>
      </c>
      <c r="H60" s="61" t="s">
        <v>236</v>
      </c>
      <c r="I60" t="s">
        <v>69</v>
      </c>
      <c r="J60" s="14">
        <v>58</v>
      </c>
      <c r="K60" s="14" t="s">
        <v>63</v>
      </c>
      <c r="L60" t="s">
        <v>3</v>
      </c>
      <c r="M60" s="14">
        <v>17.239999999999998</v>
      </c>
      <c r="N60" s="14">
        <v>12.76</v>
      </c>
      <c r="P60" s="21"/>
      <c r="AH60" s="17">
        <f t="shared" si="15"/>
        <v>17.239999999999998</v>
      </c>
      <c r="AI60" s="18">
        <f>SUMIFS(M60,D60,"*"&amp;$BB$1&amp;"*")</f>
        <v>17.239999999999998</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1:52" x14ac:dyDescent="0.25">
      <c r="A61" s="97">
        <v>13928</v>
      </c>
      <c r="B61" s="16">
        <v>40333</v>
      </c>
      <c r="C61" t="s">
        <v>63</v>
      </c>
      <c r="D61" t="s">
        <v>180</v>
      </c>
      <c r="E61" t="s">
        <v>64</v>
      </c>
      <c r="F61" t="s">
        <v>237</v>
      </c>
      <c r="G61" t="s">
        <v>187</v>
      </c>
      <c r="H61" s="61" t="s">
        <v>238</v>
      </c>
      <c r="I61" t="s">
        <v>69</v>
      </c>
      <c r="J61" s="14">
        <v>28</v>
      </c>
      <c r="K61" s="14" t="s">
        <v>63</v>
      </c>
      <c r="L61" t="s">
        <v>3</v>
      </c>
      <c r="M61" s="14">
        <v>8.84</v>
      </c>
      <c r="N61" s="14">
        <v>6.16</v>
      </c>
      <c r="P61" s="21"/>
      <c r="AH61" s="17">
        <f t="shared" si="15"/>
        <v>8.84</v>
      </c>
      <c r="AI61" s="18">
        <f>SUMIFS(M61,D61,"*"&amp;$BB$1&amp;"*")</f>
        <v>8.84</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1:52" x14ac:dyDescent="0.25">
      <c r="A62" s="97">
        <v>14370</v>
      </c>
      <c r="B62" s="16">
        <v>40463</v>
      </c>
      <c r="C62" t="s">
        <v>63</v>
      </c>
      <c r="D62" t="s">
        <v>180</v>
      </c>
      <c r="E62" t="s">
        <v>64</v>
      </c>
      <c r="F62" t="s">
        <v>239</v>
      </c>
      <c r="G62" t="s">
        <v>240</v>
      </c>
      <c r="H62" s="61" t="s">
        <v>241</v>
      </c>
      <c r="I62" t="s">
        <v>69</v>
      </c>
      <c r="J62" s="14">
        <v>23</v>
      </c>
      <c r="K62" s="14" t="s">
        <v>63</v>
      </c>
      <c r="L62" t="s">
        <v>3</v>
      </c>
      <c r="M62" s="14">
        <v>7.4399999999999995</v>
      </c>
      <c r="N62" s="14">
        <v>5.0600000000000005</v>
      </c>
      <c r="P62" s="21"/>
      <c r="AH62" s="17">
        <f t="shared" si="15"/>
        <v>7.4399999999999995</v>
      </c>
      <c r="AI62" s="18">
        <f>SUMIFS(M62,D62,"*"&amp;$BB$1&amp;"*")</f>
        <v>7.4399999999999995</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1:52" x14ac:dyDescent="0.25">
      <c r="A63" s="97">
        <v>14393</v>
      </c>
      <c r="B63" s="16">
        <v>40478</v>
      </c>
      <c r="C63" t="s">
        <v>63</v>
      </c>
      <c r="D63" t="s">
        <v>180</v>
      </c>
      <c r="E63" t="s">
        <v>64</v>
      </c>
      <c r="F63" t="s">
        <v>239</v>
      </c>
      <c r="G63" t="s">
        <v>240</v>
      </c>
      <c r="H63" s="61" t="s">
        <v>242</v>
      </c>
      <c r="I63" t="s">
        <v>69</v>
      </c>
      <c r="J63" s="14">
        <v>38</v>
      </c>
      <c r="K63" s="14" t="s">
        <v>63</v>
      </c>
      <c r="L63" t="s">
        <v>4</v>
      </c>
      <c r="M63" s="14">
        <v>10.88</v>
      </c>
      <c r="N63" s="14">
        <v>9.1199999999999992</v>
      </c>
      <c r="P63" s="21"/>
      <c r="AH63" s="17">
        <f t="shared" si="15"/>
        <v>10.88</v>
      </c>
      <c r="AI63" s="18">
        <f>SUMIFS(M63,D63,"*"&amp;$BB$1&amp;"*")</f>
        <v>10.88</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1:52" x14ac:dyDescent="0.25">
      <c r="A64" s="97">
        <v>14785</v>
      </c>
      <c r="B64" s="16">
        <v>40608</v>
      </c>
      <c r="C64" t="s">
        <v>63</v>
      </c>
      <c r="D64" t="s">
        <v>180</v>
      </c>
      <c r="E64" t="s">
        <v>64</v>
      </c>
      <c r="F64" t="s">
        <v>243</v>
      </c>
      <c r="G64" t="s">
        <v>232</v>
      </c>
      <c r="H64" s="98" t="s">
        <v>535</v>
      </c>
      <c r="I64" t="s">
        <v>69</v>
      </c>
      <c r="J64" s="14">
        <v>38</v>
      </c>
      <c r="K64" s="14" t="s">
        <v>64</v>
      </c>
      <c r="L64" t="s">
        <v>3</v>
      </c>
      <c r="M64" s="14">
        <v>8.36</v>
      </c>
      <c r="N64" s="14">
        <v>11.64</v>
      </c>
      <c r="P64" s="21"/>
      <c r="AH64" s="17">
        <f t="shared" si="15"/>
        <v>8.36</v>
      </c>
      <c r="AI64" s="18">
        <f>SUMIFS(M64,D64,"*"&amp;$BB$1&amp;"*")</f>
        <v>8.36</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1:52" x14ac:dyDescent="0.25">
      <c r="A65" s="97">
        <v>14789</v>
      </c>
      <c r="B65" s="16">
        <v>40608</v>
      </c>
      <c r="C65" t="s">
        <v>63</v>
      </c>
      <c r="D65" t="s">
        <v>180</v>
      </c>
      <c r="E65" t="s">
        <v>64</v>
      </c>
      <c r="F65" t="s">
        <v>244</v>
      </c>
      <c r="G65" t="s">
        <v>183</v>
      </c>
      <c r="H65" s="98" t="s">
        <v>543</v>
      </c>
      <c r="I65" t="s">
        <v>68</v>
      </c>
      <c r="J65" s="14">
        <v>66</v>
      </c>
      <c r="K65" s="14" t="s">
        <v>193</v>
      </c>
      <c r="L65" t="s">
        <v>5</v>
      </c>
      <c r="M65" s="14">
        <v>8.25</v>
      </c>
      <c r="N65" s="14">
        <v>8.25</v>
      </c>
      <c r="P65" s="21"/>
      <c r="AH65" s="17">
        <f t="shared" si="15"/>
        <v>8.25</v>
      </c>
      <c r="AI65" s="18">
        <f>SUMIFS(M65,D65,"*"&amp;$BB$1&amp;"*")</f>
        <v>8.25</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1:52" x14ac:dyDescent="0.25">
      <c r="A66" s="97">
        <v>14859</v>
      </c>
      <c r="B66" s="16">
        <v>40627</v>
      </c>
      <c r="C66" t="s">
        <v>63</v>
      </c>
      <c r="D66" t="s">
        <v>180</v>
      </c>
      <c r="E66" t="s">
        <v>64</v>
      </c>
      <c r="F66" t="s">
        <v>243</v>
      </c>
      <c r="G66" t="s">
        <v>245</v>
      </c>
      <c r="H66" s="98" t="s">
        <v>544</v>
      </c>
      <c r="I66" t="s">
        <v>69</v>
      </c>
      <c r="J66" s="14">
        <v>30</v>
      </c>
      <c r="K66" s="14" t="s">
        <v>193</v>
      </c>
      <c r="L66" t="s">
        <v>5</v>
      </c>
      <c r="M66" s="14">
        <v>7.5</v>
      </c>
      <c r="N66" s="14">
        <v>7.5</v>
      </c>
      <c r="P66" s="21"/>
      <c r="AH66" s="17">
        <f t="shared" si="15"/>
        <v>7.5</v>
      </c>
      <c r="AI66" s="18">
        <f>SUMIFS(M66,D66,"*"&amp;$BB$1&amp;"*")</f>
        <v>7.5</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7">
        <v>14890</v>
      </c>
      <c r="B67" s="16">
        <v>40632</v>
      </c>
      <c r="C67" t="s">
        <v>63</v>
      </c>
      <c r="D67" t="s">
        <v>180</v>
      </c>
      <c r="E67" t="s">
        <v>64</v>
      </c>
      <c r="F67" t="s">
        <v>246</v>
      </c>
      <c r="G67" t="s">
        <v>187</v>
      </c>
      <c r="H67" s="61" t="s">
        <v>238</v>
      </c>
      <c r="I67" t="s">
        <v>69</v>
      </c>
      <c r="J67" s="14">
        <v>22</v>
      </c>
      <c r="K67" s="14" t="s">
        <v>63</v>
      </c>
      <c r="L67" t="s">
        <v>3</v>
      </c>
      <c r="M67" s="14">
        <v>7.16</v>
      </c>
      <c r="N67" s="14">
        <v>4.84</v>
      </c>
      <c r="P67" s="21"/>
      <c r="AH67" s="17">
        <f t="shared" ref="AH67:AH130" si="37">SUM(AI67:AZ67)</f>
        <v>7.16</v>
      </c>
      <c r="AI67" s="18">
        <f>SUMIFS(M67,D67,"*"&amp;$BB$1&amp;"*")</f>
        <v>7.16</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7">
        <v>15101</v>
      </c>
      <c r="B68" s="16">
        <v>40694</v>
      </c>
      <c r="C68" t="s">
        <v>63</v>
      </c>
      <c r="D68" t="s">
        <v>180</v>
      </c>
      <c r="E68" t="s">
        <v>64</v>
      </c>
      <c r="F68" t="s">
        <v>243</v>
      </c>
      <c r="G68" t="s">
        <v>232</v>
      </c>
      <c r="H68" s="61" t="s">
        <v>247</v>
      </c>
      <c r="I68" t="s">
        <v>69</v>
      </c>
      <c r="J68" s="14">
        <v>32</v>
      </c>
      <c r="K68" s="14" t="s">
        <v>64</v>
      </c>
      <c r="L68" t="s">
        <v>4</v>
      </c>
      <c r="M68" s="14">
        <v>7.68</v>
      </c>
      <c r="N68" s="14">
        <v>9.32</v>
      </c>
      <c r="P68" s="21"/>
      <c r="AH68" s="17">
        <f t="shared" si="37"/>
        <v>7.68</v>
      </c>
      <c r="AI68" s="18">
        <f>SUMIFS(M68,D68,"*"&amp;$BB$1&amp;"*")</f>
        <v>7.68</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97">
        <v>15124</v>
      </c>
      <c r="B69" s="16">
        <v>40703</v>
      </c>
      <c r="C69" t="s">
        <v>63</v>
      </c>
      <c r="D69" t="s">
        <v>180</v>
      </c>
      <c r="E69" t="s">
        <v>64</v>
      </c>
      <c r="F69" t="s">
        <v>204</v>
      </c>
      <c r="G69" t="s">
        <v>235</v>
      </c>
      <c r="H69" s="61" t="s">
        <v>248</v>
      </c>
      <c r="I69" t="s">
        <v>69</v>
      </c>
      <c r="J69" s="14">
        <v>66</v>
      </c>
      <c r="K69" s="14" t="s">
        <v>63</v>
      </c>
      <c r="L69" t="s">
        <v>4</v>
      </c>
      <c r="M69" s="14">
        <v>18.16</v>
      </c>
      <c r="N69" s="14">
        <v>15.84</v>
      </c>
      <c r="P69" s="21"/>
      <c r="AH69" s="17">
        <f t="shared" si="37"/>
        <v>18.16</v>
      </c>
      <c r="AI69" s="18">
        <f>SUMIFS(M69,D69,"*"&amp;$BB$1&amp;"*")</f>
        <v>18.16</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97">
        <v>15671</v>
      </c>
      <c r="B70" s="16">
        <v>40828</v>
      </c>
      <c r="C70" t="s">
        <v>63</v>
      </c>
      <c r="D70" t="s">
        <v>180</v>
      </c>
      <c r="E70" t="s">
        <v>64</v>
      </c>
      <c r="F70" t="s">
        <v>246</v>
      </c>
      <c r="G70" t="s">
        <v>187</v>
      </c>
      <c r="H70" s="61" t="s">
        <v>249</v>
      </c>
      <c r="I70" t="s">
        <v>69</v>
      </c>
      <c r="J70" s="14">
        <v>39</v>
      </c>
      <c r="K70" s="14" t="s">
        <v>63</v>
      </c>
      <c r="L70" t="s">
        <v>3</v>
      </c>
      <c r="M70" s="14">
        <v>11.92</v>
      </c>
      <c r="N70" s="14">
        <v>8.58</v>
      </c>
      <c r="P70" s="21"/>
      <c r="AH70" s="17">
        <f t="shared" si="37"/>
        <v>11.92</v>
      </c>
      <c r="AI70" s="18">
        <f>SUMIFS(M70,D70,"*"&amp;$BB$1&amp;"*")</f>
        <v>11.92</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97">
        <v>15674</v>
      </c>
      <c r="B71" s="16">
        <v>40828</v>
      </c>
      <c r="C71" t="s">
        <v>63</v>
      </c>
      <c r="D71" t="s">
        <v>180</v>
      </c>
      <c r="E71" t="s">
        <v>64</v>
      </c>
      <c r="F71" t="s">
        <v>250</v>
      </c>
      <c r="G71" t="s">
        <v>181</v>
      </c>
      <c r="H71" s="98" t="s">
        <v>545</v>
      </c>
      <c r="I71" t="s">
        <v>68</v>
      </c>
      <c r="J71" s="14">
        <v>68</v>
      </c>
      <c r="K71" s="14" t="s">
        <v>63</v>
      </c>
      <c r="L71" t="s">
        <v>3</v>
      </c>
      <c r="M71" s="14">
        <v>10.02</v>
      </c>
      <c r="N71" s="14">
        <v>7.48</v>
      </c>
      <c r="P71" s="21"/>
      <c r="AH71" s="17">
        <f t="shared" si="37"/>
        <v>10.02</v>
      </c>
      <c r="AI71" s="18">
        <f>SUMIFS(M71,D71,"*"&amp;$BB$1&amp;"*")</f>
        <v>10.02</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97">
        <v>15675</v>
      </c>
      <c r="B72" s="16">
        <v>40828</v>
      </c>
      <c r="C72" t="s">
        <v>63</v>
      </c>
      <c r="D72" t="s">
        <v>180</v>
      </c>
      <c r="E72" t="s">
        <v>64</v>
      </c>
      <c r="F72" t="s">
        <v>204</v>
      </c>
      <c r="G72" t="s">
        <v>245</v>
      </c>
      <c r="H72" s="98" t="s">
        <v>546</v>
      </c>
      <c r="I72" t="s">
        <v>69</v>
      </c>
      <c r="J72" s="14">
        <v>18</v>
      </c>
      <c r="K72" s="14" t="s">
        <v>193</v>
      </c>
      <c r="L72" t="s">
        <v>5</v>
      </c>
      <c r="M72" s="14">
        <v>4.5</v>
      </c>
      <c r="N72" s="14">
        <v>4.5</v>
      </c>
      <c r="P72" s="21"/>
      <c r="AH72" s="17">
        <f t="shared" si="37"/>
        <v>4.5</v>
      </c>
      <c r="AI72" s="18">
        <f>SUMIFS(M72,D72,"*"&amp;$BB$1&amp;"*")</f>
        <v>4.5</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97">
        <v>15686</v>
      </c>
      <c r="B73" s="16">
        <v>40830</v>
      </c>
      <c r="C73" t="s">
        <v>63</v>
      </c>
      <c r="D73" t="s">
        <v>180</v>
      </c>
      <c r="E73" t="s">
        <v>64</v>
      </c>
      <c r="F73" t="s">
        <v>243</v>
      </c>
      <c r="G73" t="s">
        <v>232</v>
      </c>
      <c r="H73" s="98" t="s">
        <v>518</v>
      </c>
      <c r="I73" t="s">
        <v>69</v>
      </c>
      <c r="J73" s="14">
        <v>28</v>
      </c>
      <c r="K73" s="14" t="s">
        <v>64</v>
      </c>
      <c r="L73" t="s">
        <v>3</v>
      </c>
      <c r="M73" s="14">
        <v>6.16</v>
      </c>
      <c r="N73" s="14">
        <v>8.84</v>
      </c>
      <c r="P73" s="21"/>
      <c r="AH73" s="17">
        <f t="shared" si="37"/>
        <v>6.16</v>
      </c>
      <c r="AI73" s="18">
        <f>SUMIFS(M73,D73,"*"&amp;$BB$1&amp;"*")</f>
        <v>6.16</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97">
        <v>15801</v>
      </c>
      <c r="B74" s="16">
        <v>40872</v>
      </c>
      <c r="C74" t="s">
        <v>63</v>
      </c>
      <c r="D74" t="s">
        <v>180</v>
      </c>
      <c r="E74" t="s">
        <v>64</v>
      </c>
      <c r="F74" t="s">
        <v>204</v>
      </c>
      <c r="G74" t="s">
        <v>245</v>
      </c>
      <c r="H74" s="98" t="s">
        <v>547</v>
      </c>
      <c r="I74" t="s">
        <v>69</v>
      </c>
      <c r="J74" s="14">
        <v>13</v>
      </c>
      <c r="K74" s="14" t="s">
        <v>193</v>
      </c>
      <c r="L74" t="s">
        <v>5</v>
      </c>
      <c r="M74" s="14">
        <v>3.25</v>
      </c>
      <c r="N74" s="14">
        <v>3.25</v>
      </c>
      <c r="P74" s="21"/>
      <c r="AH74" s="17">
        <f t="shared" si="37"/>
        <v>3.25</v>
      </c>
      <c r="AI74" s="18">
        <f>SUMIFS(M74,D74,"*"&amp;$BB$1&amp;"*")</f>
        <v>3.25</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A75" s="97">
        <v>15926</v>
      </c>
      <c r="B75" s="16">
        <v>40911</v>
      </c>
      <c r="C75" t="s">
        <v>63</v>
      </c>
      <c r="D75" t="s">
        <v>180</v>
      </c>
      <c r="E75" t="s">
        <v>64</v>
      </c>
      <c r="F75" t="s">
        <v>204</v>
      </c>
      <c r="G75" t="s">
        <v>192</v>
      </c>
      <c r="H75" s="99" t="s">
        <v>518</v>
      </c>
      <c r="I75" t="s">
        <v>69</v>
      </c>
      <c r="J75" s="14">
        <v>35</v>
      </c>
      <c r="K75" s="14" t="s">
        <v>63</v>
      </c>
      <c r="L75" t="s">
        <v>3</v>
      </c>
      <c r="M75" s="14">
        <v>10.8</v>
      </c>
      <c r="N75" s="14">
        <v>7.7</v>
      </c>
      <c r="P75" s="21"/>
      <c r="AH75" s="17">
        <f t="shared" si="37"/>
        <v>10.8</v>
      </c>
      <c r="AI75" s="18">
        <f>SUMIFS(M75,D75,"*"&amp;$BB$1&amp;"*")</f>
        <v>10.8</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97">
        <v>16063</v>
      </c>
      <c r="B76" s="16">
        <v>40951</v>
      </c>
      <c r="C76" t="s">
        <v>63</v>
      </c>
      <c r="D76" t="s">
        <v>180</v>
      </c>
      <c r="E76" t="s">
        <v>64</v>
      </c>
      <c r="F76" t="s">
        <v>204</v>
      </c>
      <c r="G76" t="s">
        <v>245</v>
      </c>
      <c r="H76" s="98" t="s">
        <v>548</v>
      </c>
      <c r="I76" t="s">
        <v>69</v>
      </c>
      <c r="J76" s="14">
        <v>24</v>
      </c>
      <c r="K76" s="14" t="s">
        <v>63</v>
      </c>
      <c r="L76" t="s">
        <v>4</v>
      </c>
      <c r="M76" s="14">
        <v>7.24</v>
      </c>
      <c r="N76" s="14">
        <v>5.76</v>
      </c>
      <c r="P76" s="21"/>
      <c r="AH76" s="17">
        <f t="shared" si="37"/>
        <v>7.24</v>
      </c>
      <c r="AI76" s="18">
        <f>SUMIFS(M76,D76,"*"&amp;$BB$1&amp;"*")</f>
        <v>7.24</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A77" s="97">
        <v>17053</v>
      </c>
      <c r="B77" s="16">
        <v>41292</v>
      </c>
      <c r="C77" t="s">
        <v>63</v>
      </c>
      <c r="D77" t="s">
        <v>180</v>
      </c>
      <c r="E77" t="s">
        <v>64</v>
      </c>
      <c r="F77" t="s">
        <v>246</v>
      </c>
      <c r="G77" t="s">
        <v>187</v>
      </c>
      <c r="H77" s="61" t="s">
        <v>251</v>
      </c>
      <c r="I77" t="s">
        <v>69</v>
      </c>
      <c r="J77" s="14">
        <v>26</v>
      </c>
      <c r="K77" s="14" t="s">
        <v>63</v>
      </c>
      <c r="L77" t="s">
        <v>3</v>
      </c>
      <c r="M77" s="14">
        <v>8.2800000000000011</v>
      </c>
      <c r="N77" s="14">
        <v>5.72</v>
      </c>
      <c r="P77" s="21"/>
      <c r="AH77" s="17">
        <f t="shared" si="37"/>
        <v>8.2800000000000011</v>
      </c>
      <c r="AI77" s="18">
        <f>SUMIFS(M77,D77,"*"&amp;$BB$1&amp;"*")</f>
        <v>8.2800000000000011</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A78" s="97">
        <v>17122</v>
      </c>
      <c r="B78" s="16">
        <v>41312</v>
      </c>
      <c r="C78" t="s">
        <v>63</v>
      </c>
      <c r="D78" t="s">
        <v>180</v>
      </c>
      <c r="E78" t="s">
        <v>64</v>
      </c>
      <c r="F78" t="s">
        <v>204</v>
      </c>
      <c r="G78" t="s">
        <v>245</v>
      </c>
      <c r="H78" s="98" t="s">
        <v>549</v>
      </c>
      <c r="I78" t="s">
        <v>69</v>
      </c>
      <c r="J78" s="14">
        <v>74</v>
      </c>
      <c r="K78" s="14" t="s">
        <v>63</v>
      </c>
      <c r="L78" t="s">
        <v>3</v>
      </c>
      <c r="M78" s="14">
        <v>21.72</v>
      </c>
      <c r="N78" s="14">
        <v>16.28</v>
      </c>
      <c r="P78" s="21"/>
      <c r="AH78" s="17">
        <f t="shared" si="37"/>
        <v>21.72</v>
      </c>
      <c r="AI78" s="18">
        <f>SUMIFS(M78,D78,"*"&amp;$BB$1&amp;"*")</f>
        <v>21.72</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A79" s="97">
        <v>17304</v>
      </c>
      <c r="B79" s="16">
        <v>41383</v>
      </c>
      <c r="C79" t="s">
        <v>63</v>
      </c>
      <c r="D79" t="s">
        <v>180</v>
      </c>
      <c r="E79" t="s">
        <v>64</v>
      </c>
      <c r="F79" t="s">
        <v>204</v>
      </c>
      <c r="G79" t="s">
        <v>252</v>
      </c>
      <c r="H79" s="98" t="s">
        <v>518</v>
      </c>
      <c r="I79" t="s">
        <v>69</v>
      </c>
      <c r="J79" s="14">
        <v>16</v>
      </c>
      <c r="K79" s="14" t="s">
        <v>193</v>
      </c>
      <c r="L79" t="s">
        <v>5</v>
      </c>
      <c r="M79" s="14">
        <v>4</v>
      </c>
      <c r="N79" s="14">
        <v>4</v>
      </c>
      <c r="P79" s="21"/>
      <c r="AH79" s="17">
        <f t="shared" si="37"/>
        <v>4</v>
      </c>
      <c r="AI79" s="18">
        <f>SUMIFS(M79,D79,"*"&amp;$BB$1&amp;"*")</f>
        <v>4</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A80" s="97">
        <v>17767</v>
      </c>
      <c r="B80" s="16">
        <v>41557</v>
      </c>
      <c r="C80" t="s">
        <v>63</v>
      </c>
      <c r="D80" t="s">
        <v>180</v>
      </c>
      <c r="E80" t="s">
        <v>64</v>
      </c>
      <c r="F80" t="s">
        <v>204</v>
      </c>
      <c r="G80" t="s">
        <v>252</v>
      </c>
      <c r="H80" s="98" t="s">
        <v>550</v>
      </c>
      <c r="I80" t="s">
        <v>69</v>
      </c>
      <c r="J80" s="14">
        <v>32</v>
      </c>
      <c r="K80" s="14" t="s">
        <v>64</v>
      </c>
      <c r="L80" t="s">
        <v>3</v>
      </c>
      <c r="M80" s="14">
        <v>7.04</v>
      </c>
      <c r="N80" s="14">
        <v>9.9600000000000009</v>
      </c>
      <c r="P80" s="21"/>
      <c r="AH80" s="17">
        <f t="shared" si="37"/>
        <v>7.04</v>
      </c>
      <c r="AI80" s="18">
        <f>SUMIFS(M80,D80,"*"&amp;$BB$1&amp;"*")</f>
        <v>7.04</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1:52" x14ac:dyDescent="0.25">
      <c r="A81" s="97">
        <v>17825</v>
      </c>
      <c r="B81" s="16">
        <v>41589</v>
      </c>
      <c r="C81" t="s">
        <v>63</v>
      </c>
      <c r="D81" t="s">
        <v>180</v>
      </c>
      <c r="E81" t="s">
        <v>64</v>
      </c>
      <c r="F81" t="s">
        <v>246</v>
      </c>
      <c r="G81" t="s">
        <v>187</v>
      </c>
      <c r="H81" s="61" t="s">
        <v>253</v>
      </c>
      <c r="I81" t="s">
        <v>69</v>
      </c>
      <c r="J81" s="14">
        <v>73</v>
      </c>
      <c r="K81" s="14" t="s">
        <v>63</v>
      </c>
      <c r="L81" t="s">
        <v>3</v>
      </c>
      <c r="M81" s="14">
        <v>21.44</v>
      </c>
      <c r="N81" s="14">
        <v>16.059999999999999</v>
      </c>
      <c r="P81" s="21"/>
      <c r="AH81" s="17">
        <f t="shared" si="37"/>
        <v>21.44</v>
      </c>
      <c r="AI81" s="18">
        <f>SUMIFS(M81,D81,"*"&amp;$BB$1&amp;"*")</f>
        <v>21.44</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1:52" x14ac:dyDescent="0.25">
      <c r="A82" s="97">
        <v>17829</v>
      </c>
      <c r="B82" s="16">
        <v>41589</v>
      </c>
      <c r="C82" t="s">
        <v>63</v>
      </c>
      <c r="D82" t="s">
        <v>180</v>
      </c>
      <c r="E82" t="s">
        <v>64</v>
      </c>
      <c r="F82" t="s">
        <v>204</v>
      </c>
      <c r="G82" t="s">
        <v>252</v>
      </c>
      <c r="H82" s="98" t="s">
        <v>551</v>
      </c>
      <c r="I82" t="s">
        <v>69</v>
      </c>
      <c r="J82" s="14">
        <v>65</v>
      </c>
      <c r="K82" s="14" t="s">
        <v>64</v>
      </c>
      <c r="L82" t="s">
        <v>4</v>
      </c>
      <c r="M82" s="14">
        <v>15.6</v>
      </c>
      <c r="N82" s="14">
        <v>17.899999999999999</v>
      </c>
      <c r="P82" s="21"/>
      <c r="AH82" s="17">
        <f t="shared" si="37"/>
        <v>15.6</v>
      </c>
      <c r="AI82" s="18">
        <f>SUMIFS(M82,D82,"*"&amp;$BB$1&amp;"*")</f>
        <v>15.6</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1:52" x14ac:dyDescent="0.25">
      <c r="A83" s="97">
        <v>18198</v>
      </c>
      <c r="B83" s="16">
        <v>41772</v>
      </c>
      <c r="C83" t="s">
        <v>63</v>
      </c>
      <c r="D83" t="s">
        <v>180</v>
      </c>
      <c r="E83" t="s">
        <v>64</v>
      </c>
      <c r="F83" t="s">
        <v>204</v>
      </c>
      <c r="G83" t="s">
        <v>252</v>
      </c>
      <c r="H83" s="98" t="s">
        <v>551</v>
      </c>
      <c r="I83" t="s">
        <v>69</v>
      </c>
      <c r="J83" s="14">
        <v>42</v>
      </c>
      <c r="K83" s="14" t="s">
        <v>63</v>
      </c>
      <c r="L83" t="s">
        <v>3</v>
      </c>
      <c r="M83" s="14">
        <v>12.76</v>
      </c>
      <c r="N83" s="14">
        <v>9.24</v>
      </c>
      <c r="P83" s="21"/>
      <c r="AH83" s="17">
        <f t="shared" si="37"/>
        <v>12.76</v>
      </c>
      <c r="AI83" s="18">
        <f>SUMIFS(M83,D83,"*"&amp;$BB$1&amp;"*")</f>
        <v>12.76</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1:52" x14ac:dyDescent="0.25">
      <c r="A84" s="97">
        <v>18346</v>
      </c>
      <c r="B84" s="16">
        <v>41858</v>
      </c>
      <c r="C84" t="s">
        <v>63</v>
      </c>
      <c r="D84" t="s">
        <v>180</v>
      </c>
      <c r="E84" t="s">
        <v>64</v>
      </c>
      <c r="F84" t="s">
        <v>204</v>
      </c>
      <c r="G84" t="s">
        <v>252</v>
      </c>
      <c r="H84" s="99" t="s">
        <v>552</v>
      </c>
      <c r="I84" t="s">
        <v>69</v>
      </c>
      <c r="J84" s="14">
        <v>20</v>
      </c>
      <c r="K84" s="14" t="s">
        <v>63</v>
      </c>
      <c r="L84" t="s">
        <v>4</v>
      </c>
      <c r="M84" s="14">
        <v>6.2</v>
      </c>
      <c r="N84" s="14">
        <v>4.8</v>
      </c>
      <c r="P84" s="21"/>
      <c r="AH84" s="17">
        <f t="shared" si="37"/>
        <v>6.2</v>
      </c>
      <c r="AI84" s="18">
        <f>SUMIFS(M84,D84,"*"&amp;$BB$1&amp;"*")</f>
        <v>6.2</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1:52" x14ac:dyDescent="0.25">
      <c r="A85" s="97">
        <v>18388</v>
      </c>
      <c r="B85" s="16">
        <v>41890</v>
      </c>
      <c r="C85" t="s">
        <v>63</v>
      </c>
      <c r="D85" t="s">
        <v>180</v>
      </c>
      <c r="E85" t="s">
        <v>64</v>
      </c>
      <c r="F85" t="s">
        <v>204</v>
      </c>
      <c r="G85" t="s">
        <v>252</v>
      </c>
      <c r="H85" s="98" t="s">
        <v>553</v>
      </c>
      <c r="I85" t="s">
        <v>69</v>
      </c>
      <c r="J85" s="14">
        <v>42</v>
      </c>
      <c r="K85" s="14" t="s">
        <v>193</v>
      </c>
      <c r="L85" t="s">
        <v>5</v>
      </c>
      <c r="M85" s="14">
        <v>10.5</v>
      </c>
      <c r="N85" s="14">
        <v>10.5</v>
      </c>
      <c r="P85" s="21"/>
      <c r="AH85" s="17">
        <f t="shared" si="37"/>
        <v>10.5</v>
      </c>
      <c r="AI85" s="18">
        <f>SUMIFS(M85,D85,"*"&amp;$BB$1&amp;"*")</f>
        <v>10.5</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1:52" x14ac:dyDescent="0.25">
      <c r="A86" s="97">
        <v>18414</v>
      </c>
      <c r="B86" s="16">
        <v>41911</v>
      </c>
      <c r="C86" t="s">
        <v>63</v>
      </c>
      <c r="D86" t="s">
        <v>180</v>
      </c>
      <c r="E86" t="s">
        <v>64</v>
      </c>
      <c r="F86" t="s">
        <v>254</v>
      </c>
      <c r="G86" t="s">
        <v>206</v>
      </c>
      <c r="H86" s="98" t="s">
        <v>525</v>
      </c>
      <c r="I86" t="s">
        <v>69</v>
      </c>
      <c r="J86" s="14">
        <v>10</v>
      </c>
      <c r="K86" s="14" t="s">
        <v>63</v>
      </c>
      <c r="L86" t="s">
        <v>3</v>
      </c>
      <c r="M86" s="14">
        <v>3.8</v>
      </c>
      <c r="N86" s="14">
        <v>2.2000000000000002</v>
      </c>
      <c r="P86" s="21"/>
      <c r="AH86" s="17">
        <f t="shared" si="37"/>
        <v>3.8</v>
      </c>
      <c r="AI86" s="18">
        <f>SUMIFS(M86,D86,"*"&amp;$BB$1&amp;"*")</f>
        <v>3.8</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1:52" x14ac:dyDescent="0.25">
      <c r="A87" s="97">
        <v>18453</v>
      </c>
      <c r="B87" s="16">
        <v>41945</v>
      </c>
      <c r="C87" t="s">
        <v>63</v>
      </c>
      <c r="D87" t="s">
        <v>180</v>
      </c>
      <c r="E87" t="s">
        <v>64</v>
      </c>
      <c r="F87" t="s">
        <v>254</v>
      </c>
      <c r="G87" t="s">
        <v>206</v>
      </c>
      <c r="H87" s="98" t="s">
        <v>554</v>
      </c>
      <c r="I87" t="s">
        <v>69</v>
      </c>
      <c r="J87" s="14">
        <v>25</v>
      </c>
      <c r="K87" s="14" t="s">
        <v>63</v>
      </c>
      <c r="L87" t="s">
        <v>3</v>
      </c>
      <c r="M87" s="14">
        <v>8</v>
      </c>
      <c r="N87" s="14">
        <v>5.5</v>
      </c>
      <c r="P87" s="21"/>
      <c r="AH87" s="17">
        <f t="shared" si="37"/>
        <v>8</v>
      </c>
      <c r="AI87" s="18">
        <f>SUMIFS(M87,D87,"*"&amp;$BB$1&amp;"*")</f>
        <v>8</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1:52" x14ac:dyDescent="0.25">
      <c r="A88" s="97">
        <v>18455</v>
      </c>
      <c r="B88" s="16">
        <v>41945</v>
      </c>
      <c r="C88" t="s">
        <v>63</v>
      </c>
      <c r="D88" t="s">
        <v>180</v>
      </c>
      <c r="E88" t="s">
        <v>64</v>
      </c>
      <c r="F88" t="s">
        <v>221</v>
      </c>
      <c r="G88" t="s">
        <v>189</v>
      </c>
      <c r="H88" s="98" t="s">
        <v>518</v>
      </c>
      <c r="I88" t="s">
        <v>69</v>
      </c>
      <c r="J88" s="14">
        <v>76</v>
      </c>
      <c r="K88" s="14" t="s">
        <v>63</v>
      </c>
      <c r="L88" t="s">
        <v>3</v>
      </c>
      <c r="M88" s="14">
        <v>22.28</v>
      </c>
      <c r="N88" s="14">
        <v>16.72</v>
      </c>
      <c r="P88" s="21"/>
      <c r="AH88" s="17">
        <f t="shared" si="37"/>
        <v>22.28</v>
      </c>
      <c r="AI88" s="18">
        <f>SUMIFS(M88,D88,"*"&amp;$BB$1&amp;"*")</f>
        <v>22.28</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1:52" x14ac:dyDescent="0.25">
      <c r="A89" s="97">
        <v>18456</v>
      </c>
      <c r="B89" s="16">
        <v>41945</v>
      </c>
      <c r="C89" t="s">
        <v>63</v>
      </c>
      <c r="D89" t="s">
        <v>180</v>
      </c>
      <c r="E89" t="s">
        <v>64</v>
      </c>
      <c r="F89" t="s">
        <v>255</v>
      </c>
      <c r="G89" t="s">
        <v>189</v>
      </c>
      <c r="H89" s="98" t="s">
        <v>518</v>
      </c>
      <c r="I89" t="s">
        <v>69</v>
      </c>
      <c r="J89" s="14">
        <v>250</v>
      </c>
      <c r="K89" s="14" t="s">
        <v>64</v>
      </c>
      <c r="L89" t="s">
        <v>3</v>
      </c>
      <c r="M89" s="14">
        <v>55</v>
      </c>
      <c r="N89" s="14">
        <v>71</v>
      </c>
      <c r="P89" s="21"/>
      <c r="AH89" s="17">
        <f t="shared" si="37"/>
        <v>55</v>
      </c>
      <c r="AI89" s="18">
        <f>SUMIFS(M89,D89,"*"&amp;$BB$1&amp;"*")</f>
        <v>55</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1:52" x14ac:dyDescent="0.25">
      <c r="A90" s="97">
        <v>18664</v>
      </c>
      <c r="B90" s="16">
        <v>42077</v>
      </c>
      <c r="C90" t="s">
        <v>63</v>
      </c>
      <c r="D90" t="s">
        <v>180</v>
      </c>
      <c r="E90" t="s">
        <v>64</v>
      </c>
      <c r="F90" t="s">
        <v>254</v>
      </c>
      <c r="G90" t="s">
        <v>245</v>
      </c>
      <c r="H90" s="98" t="s">
        <v>546</v>
      </c>
      <c r="I90" t="s">
        <v>69</v>
      </c>
      <c r="J90" s="14">
        <v>16</v>
      </c>
      <c r="K90" s="14" t="s">
        <v>63</v>
      </c>
      <c r="L90" t="s">
        <v>3</v>
      </c>
      <c r="M90" s="14">
        <v>5.48</v>
      </c>
      <c r="N90" s="14">
        <v>3.52</v>
      </c>
      <c r="P90" s="21"/>
      <c r="AH90" s="17">
        <f t="shared" si="37"/>
        <v>5.48</v>
      </c>
      <c r="AI90" s="18">
        <f>SUMIFS(M90,D90,"*"&amp;$BB$1&amp;"*")</f>
        <v>5.48</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1:52" x14ac:dyDescent="0.25">
      <c r="A91" s="97">
        <v>18696</v>
      </c>
      <c r="B91" s="16">
        <v>42105</v>
      </c>
      <c r="C91" t="s">
        <v>63</v>
      </c>
      <c r="D91" t="s">
        <v>180</v>
      </c>
      <c r="E91" t="s">
        <v>64</v>
      </c>
      <c r="F91" t="s">
        <v>254</v>
      </c>
      <c r="G91" t="s">
        <v>245</v>
      </c>
      <c r="H91" s="98" t="s">
        <v>555</v>
      </c>
      <c r="I91" t="s">
        <v>69</v>
      </c>
      <c r="J91" s="14">
        <v>12</v>
      </c>
      <c r="K91" s="14" t="s">
        <v>63</v>
      </c>
      <c r="L91" t="s">
        <v>3</v>
      </c>
      <c r="M91" s="14">
        <v>4.3599999999999994</v>
      </c>
      <c r="N91" s="14">
        <v>2.64</v>
      </c>
      <c r="P91" s="21"/>
      <c r="AH91" s="17">
        <f t="shared" si="37"/>
        <v>4.3599999999999994</v>
      </c>
      <c r="AI91" s="18">
        <f>SUMIFS(M91,D91,"*"&amp;$BB$1&amp;"*")</f>
        <v>4.3599999999999994</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1:52" x14ac:dyDescent="0.25">
      <c r="A92" s="97">
        <v>18786</v>
      </c>
      <c r="B92" s="16">
        <v>42194</v>
      </c>
      <c r="C92" t="s">
        <v>63</v>
      </c>
      <c r="D92" t="s">
        <v>180</v>
      </c>
      <c r="E92" t="s">
        <v>64</v>
      </c>
      <c r="F92" t="s">
        <v>204</v>
      </c>
      <c r="G92" t="s">
        <v>220</v>
      </c>
      <c r="H92" s="98" t="s">
        <v>556</v>
      </c>
      <c r="I92" t="s">
        <v>69</v>
      </c>
      <c r="J92" s="14">
        <v>8</v>
      </c>
      <c r="K92" s="14" t="s">
        <v>63</v>
      </c>
      <c r="L92" t="s">
        <v>3</v>
      </c>
      <c r="M92" s="14">
        <v>3.24</v>
      </c>
      <c r="N92" s="14">
        <v>1.76</v>
      </c>
      <c r="P92" s="21"/>
      <c r="AH92" s="17">
        <f t="shared" si="37"/>
        <v>3.24</v>
      </c>
      <c r="AI92" s="18">
        <f>SUMIFS(M92,D92,"*"&amp;$BB$1&amp;"*")</f>
        <v>3.24</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1:52" x14ac:dyDescent="0.25">
      <c r="A93" s="97">
        <v>18868</v>
      </c>
      <c r="B93" s="16">
        <v>42265</v>
      </c>
      <c r="C93" t="s">
        <v>63</v>
      </c>
      <c r="D93" t="s">
        <v>180</v>
      </c>
      <c r="E93" t="s">
        <v>64</v>
      </c>
      <c r="F93" t="s">
        <v>204</v>
      </c>
      <c r="G93" t="s">
        <v>220</v>
      </c>
      <c r="H93" s="98" t="s">
        <v>557</v>
      </c>
      <c r="I93" t="s">
        <v>69</v>
      </c>
      <c r="J93" s="14">
        <v>10</v>
      </c>
      <c r="K93" s="14" t="s">
        <v>63</v>
      </c>
      <c r="L93" t="s">
        <v>4</v>
      </c>
      <c r="M93" s="14">
        <v>3.6</v>
      </c>
      <c r="N93" s="14">
        <v>2.4</v>
      </c>
      <c r="P93" s="21"/>
      <c r="AH93" s="17">
        <f t="shared" si="37"/>
        <v>3.6</v>
      </c>
      <c r="AI93" s="18">
        <f>SUMIFS(M93,D93,"*"&amp;$BB$1&amp;"*")</f>
        <v>3.6</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1:52" x14ac:dyDescent="0.25">
      <c r="A94" s="97">
        <v>18869</v>
      </c>
      <c r="B94" s="16">
        <v>42265</v>
      </c>
      <c r="C94" t="s">
        <v>63</v>
      </c>
      <c r="D94" t="s">
        <v>180</v>
      </c>
      <c r="E94" t="s">
        <v>64</v>
      </c>
      <c r="F94" t="s">
        <v>254</v>
      </c>
      <c r="G94" t="s">
        <v>245</v>
      </c>
      <c r="H94" s="61" t="s">
        <v>558</v>
      </c>
      <c r="I94" t="s">
        <v>69</v>
      </c>
      <c r="J94" s="14">
        <v>20</v>
      </c>
      <c r="K94" s="14" t="s">
        <v>63</v>
      </c>
      <c r="L94" t="s">
        <v>3</v>
      </c>
      <c r="M94" s="14">
        <v>6.6</v>
      </c>
      <c r="N94" s="14">
        <v>4.4000000000000004</v>
      </c>
      <c r="P94" s="21"/>
      <c r="AH94" s="17">
        <f t="shared" si="37"/>
        <v>6.6</v>
      </c>
      <c r="AI94" s="18">
        <f>SUMIFS(M94,D94,"*"&amp;$BB$1&amp;"*")</f>
        <v>6.6</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1:52" x14ac:dyDescent="0.25">
      <c r="A95" s="97">
        <v>18891</v>
      </c>
      <c r="B95" s="16">
        <v>42288</v>
      </c>
      <c r="C95" t="s">
        <v>63</v>
      </c>
      <c r="D95" t="s">
        <v>180</v>
      </c>
      <c r="E95" t="s">
        <v>64</v>
      </c>
      <c r="F95" t="s">
        <v>204</v>
      </c>
      <c r="G95" t="s">
        <v>220</v>
      </c>
      <c r="H95" s="98" t="s">
        <v>559</v>
      </c>
      <c r="I95" t="s">
        <v>69</v>
      </c>
      <c r="J95" s="14">
        <v>12</v>
      </c>
      <c r="K95" s="14" t="s">
        <v>63</v>
      </c>
      <c r="L95" t="s">
        <v>3</v>
      </c>
      <c r="M95" s="14">
        <v>4.3599999999999994</v>
      </c>
      <c r="N95" s="14">
        <v>2.64</v>
      </c>
      <c r="P95" s="21"/>
      <c r="AH95" s="17">
        <f t="shared" si="37"/>
        <v>4.3599999999999994</v>
      </c>
      <c r="AI95" s="18">
        <f>SUMIFS(M95,D95,"*"&amp;$BB$1&amp;"*")</f>
        <v>4.3599999999999994</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1:52" x14ac:dyDescent="0.25">
      <c r="A96" s="97">
        <v>18935</v>
      </c>
      <c r="B96" s="16">
        <v>42334</v>
      </c>
      <c r="C96" t="s">
        <v>63</v>
      </c>
      <c r="D96" t="s">
        <v>180</v>
      </c>
      <c r="E96" t="s">
        <v>64</v>
      </c>
      <c r="F96" t="s">
        <v>204</v>
      </c>
      <c r="G96" t="s">
        <v>235</v>
      </c>
      <c r="H96" s="61" t="s">
        <v>256</v>
      </c>
      <c r="I96" t="s">
        <v>69</v>
      </c>
      <c r="J96" s="14">
        <v>40</v>
      </c>
      <c r="K96" s="14" t="s">
        <v>63</v>
      </c>
      <c r="L96" t="s">
        <v>4</v>
      </c>
      <c r="M96" s="14">
        <v>11.4</v>
      </c>
      <c r="N96" s="14">
        <v>9.6</v>
      </c>
      <c r="P96" s="21"/>
      <c r="AH96" s="17">
        <f t="shared" si="37"/>
        <v>11.4</v>
      </c>
      <c r="AI96" s="18">
        <f>SUMIFS(M96,D96,"*"&amp;$BB$1&amp;"*")</f>
        <v>11.4</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1:52" x14ac:dyDescent="0.25">
      <c r="A97" s="97">
        <v>19099</v>
      </c>
      <c r="B97" s="16">
        <v>42501</v>
      </c>
      <c r="C97" t="s">
        <v>63</v>
      </c>
      <c r="D97" t="s">
        <v>180</v>
      </c>
      <c r="E97" t="s">
        <v>64</v>
      </c>
      <c r="F97" t="s">
        <v>204</v>
      </c>
      <c r="G97" t="s">
        <v>235</v>
      </c>
      <c r="H97" s="61" t="s">
        <v>257</v>
      </c>
      <c r="I97" t="s">
        <v>69</v>
      </c>
      <c r="J97" s="14">
        <v>40</v>
      </c>
      <c r="K97" s="14" t="s">
        <v>63</v>
      </c>
      <c r="L97" t="s">
        <v>4</v>
      </c>
      <c r="M97" s="14">
        <v>11.4</v>
      </c>
      <c r="N97" s="14">
        <v>9.6</v>
      </c>
      <c r="P97" s="21"/>
      <c r="AH97" s="17">
        <f t="shared" si="37"/>
        <v>11.4</v>
      </c>
      <c r="AI97" s="18">
        <f>SUMIFS(M97,D97,"*"&amp;$BB$1&amp;"*")</f>
        <v>11.4</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1:52" x14ac:dyDescent="0.25">
      <c r="A98" s="97">
        <v>19206</v>
      </c>
      <c r="B98" s="16">
        <v>42650</v>
      </c>
      <c r="C98" t="s">
        <v>63</v>
      </c>
      <c r="D98" t="s">
        <v>180</v>
      </c>
      <c r="E98" t="s">
        <v>64</v>
      </c>
      <c r="F98" t="s">
        <v>204</v>
      </c>
      <c r="G98" t="s">
        <v>235</v>
      </c>
      <c r="H98" s="61" t="s">
        <v>258</v>
      </c>
      <c r="I98" t="s">
        <v>69</v>
      </c>
      <c r="J98" s="14">
        <v>30</v>
      </c>
      <c r="K98" s="14" t="s">
        <v>63</v>
      </c>
      <c r="L98" t="s">
        <v>3</v>
      </c>
      <c r="M98" s="14">
        <v>9.4</v>
      </c>
      <c r="N98" s="14">
        <v>6.6</v>
      </c>
      <c r="P98" s="21"/>
      <c r="AH98" s="17">
        <f t="shared" si="37"/>
        <v>9.4</v>
      </c>
      <c r="AI98" s="18">
        <f>SUMIFS(M98,D98,"*"&amp;$BB$1&amp;"*")</f>
        <v>9.4</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1:52" x14ac:dyDescent="0.25">
      <c r="A99" s="97">
        <v>19318</v>
      </c>
      <c r="B99" s="16">
        <v>42831</v>
      </c>
      <c r="C99" t="s">
        <v>63</v>
      </c>
      <c r="D99" t="s">
        <v>180</v>
      </c>
      <c r="E99" t="s">
        <v>64</v>
      </c>
      <c r="F99" t="s">
        <v>255</v>
      </c>
      <c r="G99" t="s">
        <v>189</v>
      </c>
      <c r="H99" s="98" t="s">
        <v>518</v>
      </c>
      <c r="I99" t="s">
        <v>69</v>
      </c>
      <c r="J99" s="14">
        <v>249</v>
      </c>
      <c r="K99" s="14" t="s">
        <v>63</v>
      </c>
      <c r="L99" t="s">
        <v>3</v>
      </c>
      <c r="M99" s="14">
        <v>70.72</v>
      </c>
      <c r="N99" s="14">
        <v>54.78</v>
      </c>
      <c r="P99" s="21"/>
      <c r="AH99" s="17">
        <f t="shared" si="37"/>
        <v>70.72</v>
      </c>
      <c r="AI99" s="18">
        <f>SUMIFS(M99,D99,"*"&amp;$BB$1&amp;"*")</f>
        <v>70.72</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1:52" x14ac:dyDescent="0.25">
      <c r="A100" s="97">
        <v>19372</v>
      </c>
      <c r="B100" s="16">
        <v>42936</v>
      </c>
      <c r="C100" t="s">
        <v>63</v>
      </c>
      <c r="D100" t="s">
        <v>180</v>
      </c>
      <c r="E100" t="s">
        <v>64</v>
      </c>
      <c r="F100" t="s">
        <v>204</v>
      </c>
      <c r="G100" t="s">
        <v>235</v>
      </c>
      <c r="H100" s="61" t="s">
        <v>259</v>
      </c>
      <c r="I100" t="s">
        <v>69</v>
      </c>
      <c r="J100" s="14">
        <v>37</v>
      </c>
      <c r="K100" s="14" t="s">
        <v>63</v>
      </c>
      <c r="L100" t="s">
        <v>3</v>
      </c>
      <c r="M100" s="14">
        <v>11.36</v>
      </c>
      <c r="N100" s="14">
        <v>8.14</v>
      </c>
      <c r="P100" s="21"/>
      <c r="AH100" s="17">
        <f t="shared" si="37"/>
        <v>11.36</v>
      </c>
      <c r="AI100" s="18">
        <f>SUMIFS(M100,D100,"*"&amp;$BB$1&amp;"*")</f>
        <v>11.36</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1:52" x14ac:dyDescent="0.25">
      <c r="A101" s="97">
        <v>19666</v>
      </c>
      <c r="B101" s="16">
        <v>43368</v>
      </c>
      <c r="C101" t="s">
        <v>63</v>
      </c>
      <c r="D101" t="s">
        <v>180</v>
      </c>
      <c r="E101" t="s">
        <v>64</v>
      </c>
      <c r="F101" t="s">
        <v>255</v>
      </c>
      <c r="G101" t="s">
        <v>181</v>
      </c>
      <c r="H101" s="98" t="s">
        <v>526</v>
      </c>
      <c r="I101" t="s">
        <v>69</v>
      </c>
      <c r="J101" s="14">
        <v>77</v>
      </c>
      <c r="K101" s="14" t="s">
        <v>63</v>
      </c>
      <c r="L101" t="s">
        <v>4</v>
      </c>
      <c r="M101" s="14">
        <v>21.02</v>
      </c>
      <c r="N101" s="14">
        <v>18.48</v>
      </c>
      <c r="P101" s="21"/>
      <c r="AH101" s="17">
        <f t="shared" si="37"/>
        <v>21.02</v>
      </c>
      <c r="AI101" s="18">
        <f>SUMIFS(M101,D101,"*"&amp;$BB$1&amp;"*")</f>
        <v>21.02</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1:52" x14ac:dyDescent="0.25">
      <c r="A102" s="97">
        <v>19667</v>
      </c>
      <c r="B102" s="16">
        <v>43368</v>
      </c>
      <c r="C102" t="s">
        <v>63</v>
      </c>
      <c r="D102" t="s">
        <v>180</v>
      </c>
      <c r="E102" t="s">
        <v>64</v>
      </c>
      <c r="F102" t="s">
        <v>204</v>
      </c>
      <c r="G102" t="s">
        <v>260</v>
      </c>
      <c r="H102" s="61" t="s">
        <v>560</v>
      </c>
      <c r="I102" t="s">
        <v>69</v>
      </c>
      <c r="J102" s="14">
        <v>18</v>
      </c>
      <c r="K102" s="14" t="s">
        <v>63</v>
      </c>
      <c r="L102" t="s">
        <v>3</v>
      </c>
      <c r="M102" s="14">
        <v>6.04</v>
      </c>
      <c r="N102" s="14">
        <v>3.96</v>
      </c>
      <c r="P102" s="21"/>
      <c r="AH102" s="17">
        <f t="shared" si="37"/>
        <v>6.04</v>
      </c>
      <c r="AI102" s="18">
        <f>SUMIFS(M102,D102,"*"&amp;$BB$1&amp;"*")</f>
        <v>6.04</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1:52" x14ac:dyDescent="0.25">
      <c r="A103" s="97">
        <v>19707</v>
      </c>
      <c r="B103" s="16">
        <v>43439</v>
      </c>
      <c r="C103" t="s">
        <v>63</v>
      </c>
      <c r="D103" t="s">
        <v>180</v>
      </c>
      <c r="E103" t="s">
        <v>64</v>
      </c>
      <c r="F103" t="s">
        <v>204</v>
      </c>
      <c r="G103" t="s">
        <v>260</v>
      </c>
      <c r="H103" s="61" t="s">
        <v>561</v>
      </c>
      <c r="I103" t="s">
        <v>69</v>
      </c>
      <c r="J103" s="14">
        <v>21</v>
      </c>
      <c r="K103" s="14" t="s">
        <v>63</v>
      </c>
      <c r="L103" t="s">
        <v>3</v>
      </c>
      <c r="M103" s="14">
        <v>6.88</v>
      </c>
      <c r="N103" s="14">
        <v>4.62</v>
      </c>
      <c r="P103" s="21"/>
      <c r="AH103" s="17">
        <f t="shared" si="37"/>
        <v>6.88</v>
      </c>
      <c r="AI103" s="18">
        <f>SUMIFS(M103,D103,"*"&amp;$BB$1&amp;"*")</f>
        <v>6.88</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1:52" x14ac:dyDescent="0.25">
      <c r="A104" s="97">
        <v>19744</v>
      </c>
      <c r="B104" s="16">
        <v>43493</v>
      </c>
      <c r="C104" t="s">
        <v>63</v>
      </c>
      <c r="D104" t="s">
        <v>180</v>
      </c>
      <c r="E104" t="s">
        <v>64</v>
      </c>
      <c r="F104" t="s">
        <v>204</v>
      </c>
      <c r="G104" t="s">
        <v>260</v>
      </c>
      <c r="H104" s="61" t="s">
        <v>562</v>
      </c>
      <c r="I104" t="s">
        <v>69</v>
      </c>
      <c r="J104" s="14">
        <v>12</v>
      </c>
      <c r="K104" s="14" t="s">
        <v>63</v>
      </c>
      <c r="L104" t="s">
        <v>3</v>
      </c>
      <c r="M104" s="14">
        <v>4.3599999999999994</v>
      </c>
      <c r="N104" s="14">
        <v>2.64</v>
      </c>
      <c r="P104" s="21"/>
      <c r="AH104" s="17">
        <f t="shared" si="37"/>
        <v>4.3599999999999994</v>
      </c>
      <c r="AI104" s="18">
        <f>SUMIFS(M104,D104,"*"&amp;$BB$1&amp;"*")</f>
        <v>4.3599999999999994</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1:52" x14ac:dyDescent="0.25">
      <c r="A105" s="97">
        <v>19799</v>
      </c>
      <c r="B105" s="16">
        <v>43554</v>
      </c>
      <c r="C105" t="s">
        <v>63</v>
      </c>
      <c r="D105" t="s">
        <v>180</v>
      </c>
      <c r="E105" t="s">
        <v>64</v>
      </c>
      <c r="F105" t="s">
        <v>204</v>
      </c>
      <c r="G105" t="s">
        <v>260</v>
      </c>
      <c r="H105" s="61" t="s">
        <v>563</v>
      </c>
      <c r="I105" t="s">
        <v>69</v>
      </c>
      <c r="J105" s="14">
        <v>17</v>
      </c>
      <c r="K105" s="14" t="s">
        <v>63</v>
      </c>
      <c r="L105" t="s">
        <v>4</v>
      </c>
      <c r="M105" s="14">
        <v>5.42</v>
      </c>
      <c r="N105" s="14">
        <v>4.08</v>
      </c>
      <c r="P105" s="21"/>
      <c r="AH105" s="17">
        <f t="shared" si="37"/>
        <v>5.42</v>
      </c>
      <c r="AI105" s="18">
        <f>SUMIFS(M105,D105,"*"&amp;$BB$1&amp;"*")</f>
        <v>5.42</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1:52" x14ac:dyDescent="0.25">
      <c r="A106" s="97">
        <v>19817</v>
      </c>
      <c r="B106" s="16">
        <v>43565</v>
      </c>
      <c r="C106" t="s">
        <v>63</v>
      </c>
      <c r="D106" t="s">
        <v>180</v>
      </c>
      <c r="E106" t="s">
        <v>64</v>
      </c>
      <c r="F106" t="s">
        <v>255</v>
      </c>
      <c r="G106" t="s">
        <v>181</v>
      </c>
      <c r="H106" s="98" t="s">
        <v>523</v>
      </c>
      <c r="I106" t="s">
        <v>69</v>
      </c>
      <c r="J106" s="14">
        <v>25</v>
      </c>
      <c r="K106" s="14" t="s">
        <v>63</v>
      </c>
      <c r="L106" t="s">
        <v>3</v>
      </c>
      <c r="M106" s="14">
        <v>8</v>
      </c>
      <c r="N106" s="14">
        <v>5.5</v>
      </c>
      <c r="P106" s="21"/>
      <c r="AH106" s="17">
        <f t="shared" si="37"/>
        <v>8</v>
      </c>
      <c r="AI106" s="18">
        <f>SUMIFS(M106,D106,"*"&amp;$BB$1&amp;"*")</f>
        <v>8</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1:52" x14ac:dyDescent="0.25">
      <c r="A107" s="97">
        <v>19830</v>
      </c>
      <c r="B107" s="16">
        <v>43574</v>
      </c>
      <c r="C107" t="s">
        <v>63</v>
      </c>
      <c r="D107" t="s">
        <v>180</v>
      </c>
      <c r="E107" t="s">
        <v>64</v>
      </c>
      <c r="F107" t="s">
        <v>261</v>
      </c>
      <c r="G107" t="s">
        <v>206</v>
      </c>
      <c r="H107" s="99" t="s">
        <v>518</v>
      </c>
      <c r="I107" t="s">
        <v>68</v>
      </c>
      <c r="J107" s="14">
        <v>9</v>
      </c>
      <c r="K107" s="14" t="s">
        <v>63</v>
      </c>
      <c r="L107" t="s">
        <v>3</v>
      </c>
      <c r="M107" s="14">
        <v>1.76</v>
      </c>
      <c r="N107" s="14">
        <v>0.99</v>
      </c>
      <c r="P107" s="21"/>
      <c r="AH107" s="17">
        <f t="shared" si="37"/>
        <v>1.76</v>
      </c>
      <c r="AI107" s="18">
        <f>SUMIFS(M107,D107,"*"&amp;$BB$1&amp;"*")</f>
        <v>1.76</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1:52" x14ac:dyDescent="0.25">
      <c r="A108" s="97">
        <v>19948</v>
      </c>
      <c r="B108" s="16">
        <v>43695</v>
      </c>
      <c r="C108" t="s">
        <v>63</v>
      </c>
      <c r="D108" t="s">
        <v>180</v>
      </c>
      <c r="E108" t="s">
        <v>64</v>
      </c>
      <c r="F108" t="s">
        <v>262</v>
      </c>
      <c r="G108" t="s">
        <v>206</v>
      </c>
      <c r="H108" t="s">
        <v>564</v>
      </c>
      <c r="I108" t="s">
        <v>68</v>
      </c>
      <c r="J108" s="14">
        <v>17</v>
      </c>
      <c r="K108" s="14" t="s">
        <v>63</v>
      </c>
      <c r="L108" t="s">
        <v>4</v>
      </c>
      <c r="M108" s="14">
        <v>2.71</v>
      </c>
      <c r="N108" s="14">
        <v>2.04</v>
      </c>
      <c r="P108" s="21"/>
      <c r="AH108" s="17">
        <f t="shared" si="37"/>
        <v>2.71</v>
      </c>
      <c r="AI108" s="18">
        <f>SUMIFS(M108,D108,"*"&amp;$BB$1&amp;"*")</f>
        <v>2.71</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1:52" x14ac:dyDescent="0.25">
      <c r="A109" s="97">
        <v>19971</v>
      </c>
      <c r="B109" s="16">
        <v>43738</v>
      </c>
      <c r="C109" t="s">
        <v>63</v>
      </c>
      <c r="D109" t="s">
        <v>180</v>
      </c>
      <c r="E109" t="s">
        <v>64</v>
      </c>
      <c r="F109" t="s">
        <v>204</v>
      </c>
      <c r="G109" t="s">
        <v>260</v>
      </c>
      <c r="H109" s="61" t="s">
        <v>565</v>
      </c>
      <c r="I109" t="s">
        <v>69</v>
      </c>
      <c r="J109" s="14">
        <v>10</v>
      </c>
      <c r="K109" s="14" t="s">
        <v>63</v>
      </c>
      <c r="L109" t="s">
        <v>3</v>
      </c>
      <c r="M109" s="14">
        <v>3.8</v>
      </c>
      <c r="N109" s="14">
        <v>2.2000000000000002</v>
      </c>
      <c r="P109" s="21"/>
      <c r="AH109" s="17">
        <f t="shared" si="37"/>
        <v>3.8</v>
      </c>
      <c r="AI109" s="18">
        <f>SUMIFS(M109,D109,"*"&amp;$BB$1&amp;"*")</f>
        <v>3.8</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1:52" x14ac:dyDescent="0.25">
      <c r="A110" s="97">
        <v>20105</v>
      </c>
      <c r="B110" s="16">
        <v>43853</v>
      </c>
      <c r="C110" t="s">
        <v>63</v>
      </c>
      <c r="D110" t="s">
        <v>180</v>
      </c>
      <c r="E110" t="s">
        <v>64</v>
      </c>
      <c r="F110" t="s">
        <v>204</v>
      </c>
      <c r="G110" t="s">
        <v>234</v>
      </c>
      <c r="H110" s="98" t="s">
        <v>518</v>
      </c>
      <c r="I110" t="s">
        <v>69</v>
      </c>
      <c r="J110" s="14">
        <v>30</v>
      </c>
      <c r="K110" s="14" t="s">
        <v>193</v>
      </c>
      <c r="L110" t="s">
        <v>5</v>
      </c>
      <c r="M110" s="14">
        <v>7.5</v>
      </c>
      <c r="N110" s="14">
        <v>7.5</v>
      </c>
      <c r="P110" s="21"/>
      <c r="AH110" s="17">
        <f t="shared" si="37"/>
        <v>7.5</v>
      </c>
      <c r="AI110" s="18">
        <f>SUMIFS(M110,D110,"*"&amp;$BB$1&amp;"*")</f>
        <v>7.5</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1:52" x14ac:dyDescent="0.25">
      <c r="A111" s="97">
        <v>20716</v>
      </c>
      <c r="B111" s="16">
        <v>44118</v>
      </c>
      <c r="C111" t="s">
        <v>63</v>
      </c>
      <c r="D111" t="s">
        <v>180</v>
      </c>
      <c r="E111" t="s">
        <v>64</v>
      </c>
      <c r="F111" t="s">
        <v>204</v>
      </c>
      <c r="G111" t="s">
        <v>234</v>
      </c>
      <c r="H111" s="61" t="s">
        <v>566</v>
      </c>
      <c r="I111" t="s">
        <v>69</v>
      </c>
      <c r="J111" s="14">
        <v>15</v>
      </c>
      <c r="K111" s="14" t="s">
        <v>63</v>
      </c>
      <c r="L111" t="s">
        <v>4</v>
      </c>
      <c r="M111" s="14">
        <v>4.9000000000000004</v>
      </c>
      <c r="N111" s="14">
        <v>3.6</v>
      </c>
      <c r="P111" s="21"/>
      <c r="AH111" s="17">
        <f t="shared" si="37"/>
        <v>4.9000000000000004</v>
      </c>
      <c r="AI111" s="18">
        <f>SUMIFS(M111,D111,"*"&amp;$BB$1&amp;"*")</f>
        <v>4.9000000000000004</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1:52" x14ac:dyDescent="0.25">
      <c r="A112" s="100"/>
      <c r="B112" s="21"/>
      <c r="H112" s="61"/>
      <c r="P112" s="21"/>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1:52" x14ac:dyDescent="0.25">
      <c r="A113" s="100"/>
      <c r="B113" s="21"/>
      <c r="H113" s="61"/>
      <c r="P113" s="21"/>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1:52" x14ac:dyDescent="0.25">
      <c r="A114" s="100"/>
      <c r="B114" s="21"/>
      <c r="H114" s="61"/>
      <c r="P114" s="21"/>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1:52" x14ac:dyDescent="0.25">
      <c r="A115" s="100"/>
      <c r="B115" s="21"/>
      <c r="H115" s="61"/>
      <c r="P115" s="21"/>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1:52" x14ac:dyDescent="0.25">
      <c r="A116" s="100"/>
      <c r="B116" s="21"/>
      <c r="H116" s="61"/>
      <c r="P116" s="21"/>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1:52" x14ac:dyDescent="0.25">
      <c r="A117" s="100"/>
      <c r="B117" s="21"/>
      <c r="H117" s="61"/>
      <c r="P117" s="21"/>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1:52" x14ac:dyDescent="0.25">
      <c r="A118" s="100"/>
      <c r="B118" s="21"/>
      <c r="H118" s="61"/>
      <c r="P118" s="21"/>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1:52" x14ac:dyDescent="0.25">
      <c r="A119" s="100"/>
      <c r="B119" s="21"/>
      <c r="H119" s="61"/>
      <c r="P119" s="21"/>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1:52" x14ac:dyDescent="0.25">
      <c r="A120" s="100"/>
      <c r="B120" s="21"/>
      <c r="H120" s="61"/>
      <c r="P120" s="21"/>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1:52" x14ac:dyDescent="0.25">
      <c r="A121" s="100"/>
      <c r="B121" s="21"/>
      <c r="H121" s="61"/>
      <c r="P121" s="21"/>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1:52" x14ac:dyDescent="0.25">
      <c r="A122" s="100"/>
      <c r="B122" s="21"/>
      <c r="H122" s="61"/>
      <c r="P122" s="21"/>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1: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1: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1: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1: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1: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1: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S112:V112 S107:V110">
    <cfRule type="containsText" dxfId="14" priority="13" operator="containsText" text=", USA">
      <formula>NOT(ISERROR(SEARCH(", USA",S107)))</formula>
    </cfRule>
    <cfRule type="containsText" dxfId="13" priority="14" operator="containsText" text=", CSA">
      <formula>NOT(ISERROR(SEARCH(", CSA",S107)))</formula>
    </cfRule>
  </conditionalFormatting>
  <conditionalFormatting sqref="W107:AD109">
    <cfRule type="containsText" dxfId="12" priority="15" operator="containsText" text=", USA">
      <formula>NOT(ISERROR(SEARCH(", USA",W107)))</formula>
    </cfRule>
    <cfRule type="containsText" dxfId="11" priority="16" operator="containsText" text=", CSA">
      <formula>NOT(ISERROR(SEARCH(", CSA",W107)))</formula>
    </cfRule>
  </conditionalFormatting>
  <conditionalFormatting sqref="AI2:AZ1048576">
    <cfRule type="cellIs" dxfId="10" priority="17" operator="greaterThan">
      <formula>0</formula>
    </cfRule>
  </conditionalFormatting>
  <conditionalFormatting sqref="C106:L106 M4:AD106 I105:L105 C105:G105 C104:L104 I100:L103 C100:G103 C91:L99 I83:L90 C83:G90 C82:L82 I77:L81 C77:G81 C76:L76 I71:L75 C71:G75 C70:L70 I63:L69 C63:G69 C61:L62 I56:L60 C56:G60 C55:L55 I49:L54 C49:G54 C47:L48 I43:L46 C43:G46 C42:L42 I39:L41 C39:G41 C38:L38 I30:L37 C30:G37 C29:L29 I25:L28 C25:G28 C24:L24 I15:L23 C15:G23 C14:L14 I12:L13 C12:G13 C11:L11 I9:L10 C9:G10 C8:L8 I7:L7 C7:G7 I4:L4 C5:L6 C4:G4 B4:B106 B2:G3 I2:AD3">
    <cfRule type="containsText" dxfId="7" priority="7" operator="containsText" text=", USA">
      <formula>NOT(ISERROR(SEARCH(", USA",B2)))</formula>
    </cfRule>
  </conditionalFormatting>
  <conditionalFormatting sqref="C106:AD106 C105:G105 I105:AD105 C104:AD104 I100:AD103 C100:G103 C91:AD99 I83:AD90 C83:G90 C82:AD82 I77:AD81 C77:G81 C76:AD76 I71:AD75 C71:G75 C70:AD70 I63:AD69 C63:G69 C61:AD62 I56:AD60 C56:G60 C55:AD55 I49:AD54 C49:G54 C47:AD48 I43:AD46 C43:G46 C42:AD42 I39:AD41 C39:G41 C38:AD38 I30:AD37 C30:G37 C29:AD29 I25:AD28 C25:G28 C24:AD24 I15:AD23 C15:G23 C14:AD14 I12:AD13 C12:G13 C11:AD11 I9:AD10 C9:G10 C8:AD8 C7:G7 I7:AD7 M4:AD6 B4:B106 C4:G4 I4:L4 C5:L6 B2:G3 I2:AD3">
    <cfRule type="containsText" dxfId="6" priority="8" operator="containsText" text=", CSA">
      <formula>NOT(ISERROR(SEARCH(", CSA",B2)))</formula>
    </cfRule>
  </conditionalFormatting>
  <conditionalFormatting sqref="B112:R122 B107:G110 I107:R110">
    <cfRule type="containsText" dxfId="5" priority="5" operator="containsText" text=", USA">
      <formula>NOT(ISERROR(SEARCH(", USA",B107)))</formula>
    </cfRule>
  </conditionalFormatting>
  <conditionalFormatting sqref="B112:R122 B107:G110 I107:R110">
    <cfRule type="containsText" dxfId="4" priority="6" operator="containsText" text=", CSA">
      <formula>NOT(ISERROR(SEARCH(", CSA",B107)))</formula>
    </cfRule>
  </conditionalFormatting>
  <conditionalFormatting sqref="A112:A122">
    <cfRule type="containsText" dxfId="3" priority="3" operator="containsText" text=", USA">
      <formula>NOT(ISERROR(SEARCH(", USA",A112)))</formula>
    </cfRule>
    <cfRule type="containsText" dxfId="2" priority="4" operator="containsText" text=", CSA">
      <formula>NOT(ISERROR(SEARCH(", CSA",A112)))</formula>
    </cfRule>
  </conditionalFormatting>
  <conditionalFormatting sqref="B111:G111 I111:Z111">
    <cfRule type="containsText" dxfId="1" priority="1" operator="containsText" text=", USA">
      <formula>NOT(ISERROR(SEARCH(", USA",B111)))</formula>
    </cfRule>
  </conditionalFormatting>
  <conditionalFormatting sqref="B111:G111 I111:Z111">
    <cfRule type="containsText" dxfId="0" priority="2" operator="containsText" text=", CSA">
      <formula>NOT(ISERROR(SEARCH(", CSA",B111)))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Alphonse DeMere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2025-04-02T14:55:39Z</dcterms:modified>
</cp:coreProperties>
</file>